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6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\\s0013.brasilandia.corp\Sec Obras\DEMANDAS_SMIS\0192026_Processo_Casa_Velorio\01_Entrada\2026.03.11_ENTREGA_03\OneDrive_1_25-03-2026\Anexos - TR - Velório Municipal\"/>
    </mc:Choice>
  </mc:AlternateContent>
  <xr:revisionPtr revIDLastSave="0" documentId="13_ncr:1_{10390729-C07A-455C-99EC-53A4FE24873B}" xr6:coauthVersionLast="47" xr6:coauthVersionMax="47" xr10:uidLastSave="{00000000-0000-0000-0000-000000000000}"/>
  <bookViews>
    <workbookView xWindow="-28920" yWindow="-120" windowWidth="29040" windowHeight="15840" activeTab="5" xr2:uid="{541803B9-2CB1-49EE-A091-0DC11C2BCEAE}"/>
  </bookViews>
  <sheets>
    <sheet name="QTO_QTP" sheetId="18" r:id="rId1"/>
    <sheet name="RESUMO_ND" sheetId="11" r:id="rId2"/>
    <sheet name="ORCAMENTO_ND" sheetId="7" r:id="rId3"/>
    <sheet name="CRONOGRAMA_FIS_FIN_ND" sheetId="15" r:id="rId4"/>
    <sheet name="BDI" sheetId="8" r:id="rId5"/>
    <sheet name="BDI (INS)" sheetId="17" r:id="rId6"/>
  </sheets>
  <definedNames>
    <definedName name="_xlnm._FilterDatabase" localSheetId="0" hidden="1">QTO_QTP!$B$13:$K$18</definedName>
    <definedName name="a" localSheetId="4" hidden="1">{#N/A,#N/A,FALSE,"Pla_Preço";#N/A,#N/A,FALSE,"Crono"}</definedName>
    <definedName name="a" localSheetId="5" hidden="1">{#N/A,#N/A,FALSE,"Pla_Preço";#N/A,#N/A,FALSE,"Crono"}</definedName>
    <definedName name="a" localSheetId="0" hidden="1">{#N/A,#N/A,FALSE,"Pla_Preço";#N/A,#N/A,FALSE,"Crono"}</definedName>
    <definedName name="a" hidden="1">{#N/A,#N/A,FALSE,"Pla_Preço";#N/A,#N/A,FALSE,"Crono"}</definedName>
    <definedName name="_xlnm.Print_Area" localSheetId="4">BDI!$A$1:$G$60</definedName>
    <definedName name="_xlnm.Print_Area" localSheetId="5">'BDI (INS)'!$A$1:$G$61</definedName>
    <definedName name="dghzdfhsd" localSheetId="4" hidden="1">{#N/A,#N/A,FALSE,"Pla_Preço";#N/A,#N/A,FALSE,"Crono"}</definedName>
    <definedName name="dghzdfhsd" localSheetId="5" hidden="1">{#N/A,#N/A,FALSE,"Pla_Preço";#N/A,#N/A,FALSE,"Crono"}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5" hidden="1">{#N/A,#N/A,FALSE,"Pla_Preço";#N/A,#N/A,FALSE,"Crono"}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wrn.preco." localSheetId="4" hidden="1">{#N/A,#N/A,FALSE,"Pla_Preço";#N/A,#N/A,FALSE,"Crono"}</definedName>
    <definedName name="wrn.preco." localSheetId="5" hidden="1">{#N/A,#N/A,FALSE,"Pla_Preço";#N/A,#N/A,FALSE,"Crono"}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8" l="1"/>
  <c r="J435" i="7" l="1"/>
  <c r="J17" i="18"/>
  <c r="I16" i="18"/>
  <c r="I15" i="18"/>
  <c r="I18" i="18" l="1"/>
  <c r="J18" i="18"/>
  <c r="I17" i="18"/>
  <c r="J15" i="18"/>
  <c r="J16" i="18"/>
  <c r="C9" i="15" l="1"/>
  <c r="F16" i="15"/>
  <c r="G16" i="15"/>
  <c r="D16" i="15" s="1"/>
  <c r="H16" i="15"/>
  <c r="I16" i="15"/>
  <c r="J16" i="15"/>
  <c r="E16" i="15"/>
  <c r="C14" i="11"/>
  <c r="C15" i="15" s="1"/>
  <c r="C15" i="11"/>
  <c r="C17" i="15" s="1"/>
  <c r="C16" i="11"/>
  <c r="C19" i="15" s="1"/>
  <c r="C17" i="11"/>
  <c r="C21" i="15" s="1"/>
  <c r="C18" i="11"/>
  <c r="C19" i="11"/>
  <c r="C25" i="15" s="1"/>
  <c r="C20" i="11"/>
  <c r="C27" i="15" s="1"/>
  <c r="C21" i="11"/>
  <c r="C29" i="15" s="1"/>
  <c r="C22" i="11"/>
  <c r="C31" i="15" s="1"/>
  <c r="C23" i="11"/>
  <c r="C33" i="15" s="1"/>
  <c r="C24" i="11"/>
  <c r="C35" i="15" s="1"/>
  <c r="C25" i="11"/>
  <c r="C37" i="15" s="1"/>
  <c r="C26" i="11"/>
  <c r="C39" i="15" s="1"/>
  <c r="C27" i="11"/>
  <c r="C41" i="15" s="1"/>
  <c r="C28" i="11"/>
  <c r="C43" i="15" s="1"/>
  <c r="C29" i="11"/>
  <c r="C45" i="15" s="1"/>
  <c r="C30" i="11"/>
  <c r="C47" i="15" s="1"/>
  <c r="C31" i="11"/>
  <c r="C49" i="15" s="1"/>
  <c r="C32" i="11"/>
  <c r="C51" i="15" s="1"/>
  <c r="C33" i="11"/>
  <c r="C53" i="15" s="1"/>
  <c r="D42" i="15"/>
  <c r="D40" i="15"/>
  <c r="D38" i="15"/>
  <c r="D46" i="15"/>
  <c r="J10" i="15"/>
  <c r="D30" i="15"/>
  <c r="D28" i="15"/>
  <c r="D26" i="15"/>
  <c r="D32" i="15"/>
  <c r="D24" i="15"/>
  <c r="D22" i="15"/>
  <c r="D20" i="15"/>
  <c r="D18" i="15"/>
  <c r="C4" i="15"/>
  <c r="C7" i="15"/>
  <c r="C7" i="11"/>
  <c r="C7" i="18" s="1"/>
  <c r="C7" i="7"/>
  <c r="F39" i="17"/>
  <c r="E53" i="17"/>
  <c r="D53" i="17"/>
  <c r="C53" i="17"/>
  <c r="F59" i="17"/>
  <c r="F37" i="17"/>
  <c r="F38" i="17"/>
  <c r="F40" i="17"/>
  <c r="F36" i="17"/>
  <c r="BU314" i="17"/>
  <c r="BU313" i="17"/>
  <c r="BU312" i="17"/>
  <c r="BT311" i="17"/>
  <c r="BU311" i="17" s="1"/>
  <c r="CE310" i="17"/>
  <c r="CD310" i="17"/>
  <c r="CD311" i="17" s="1"/>
  <c r="CD312" i="17" s="1"/>
  <c r="CD313" i="17" s="1"/>
  <c r="CD314" i="17" s="1"/>
  <c r="CD315" i="17" s="1"/>
  <c r="BU310" i="17"/>
  <c r="BT309" i="17"/>
  <c r="BU309" i="17" s="1"/>
  <c r="CE303" i="17"/>
  <c r="CD303" i="17"/>
  <c r="CD304" i="17" s="1"/>
  <c r="CD305" i="17" s="1"/>
  <c r="CD306" i="17" s="1"/>
  <c r="CD307" i="17" s="1"/>
  <c r="CD308" i="17" s="1"/>
  <c r="BU298" i="17"/>
  <c r="BW298" i="17" s="1"/>
  <c r="CE297" i="17"/>
  <c r="CD297" i="17"/>
  <c r="CD298" i="17" s="1"/>
  <c r="CD299" i="17" s="1"/>
  <c r="CD300" i="17" s="1"/>
  <c r="CD301" i="17" s="1"/>
  <c r="CD302" i="17" s="1"/>
  <c r="CE290" i="17"/>
  <c r="CD290" i="17"/>
  <c r="CD291" i="17" s="1"/>
  <c r="CD292" i="17" s="1"/>
  <c r="CD293" i="17" s="1"/>
  <c r="CD294" i="17" s="1"/>
  <c r="CD295" i="17" s="1"/>
  <c r="CE282" i="17"/>
  <c r="CD282" i="17"/>
  <c r="CD283" i="17" s="1"/>
  <c r="CD284" i="17" s="1"/>
  <c r="CD285" i="17" s="1"/>
  <c r="CD286" i="17" s="1"/>
  <c r="CD287" i="17" s="1"/>
  <c r="CD275" i="17"/>
  <c r="CD276" i="17" s="1"/>
  <c r="CD277" i="17" s="1"/>
  <c r="CD278" i="17" s="1"/>
  <c r="CD279" i="17" s="1"/>
  <c r="CE274" i="17"/>
  <c r="CD274" i="17"/>
  <c r="BV265" i="17"/>
  <c r="BV264" i="17"/>
  <c r="BV263" i="17"/>
  <c r="BV262" i="17"/>
  <c r="BV261" i="17"/>
  <c r="BV260" i="17"/>
  <c r="I40" i="17"/>
  <c r="I39" i="17"/>
  <c r="E49" i="17" s="1"/>
  <c r="I38" i="17"/>
  <c r="I37" i="17"/>
  <c r="I36" i="17"/>
  <c r="C25" i="17"/>
  <c r="C20" i="17"/>
  <c r="D19" i="17"/>
  <c r="C19" i="17"/>
  <c r="K16" i="17"/>
  <c r="K8" i="17"/>
  <c r="C23" i="15" l="1"/>
  <c r="CI270" i="17"/>
  <c r="CI269" i="17"/>
  <c r="F27" i="17" s="1"/>
  <c r="BX298" i="17"/>
  <c r="BU299" i="17"/>
  <c r="B12" i="17"/>
  <c r="BV298" i="17"/>
  <c r="BU300" i="17" l="1"/>
  <c r="BV299" i="17"/>
  <c r="BX299" i="17"/>
  <c r="BW299" i="17"/>
  <c r="I59" i="17"/>
  <c r="E57" i="17" s="1"/>
  <c r="F42" i="17"/>
  <c r="I42" i="17" s="1"/>
  <c r="B51" i="17" s="1"/>
  <c r="BU301" i="17" l="1"/>
  <c r="BX300" i="17"/>
  <c r="BW300" i="17"/>
  <c r="BV300" i="17"/>
  <c r="BX301" i="17" l="1"/>
  <c r="BW301" i="17"/>
  <c r="BV301" i="17"/>
  <c r="BU302" i="17"/>
  <c r="BU303" i="17" l="1"/>
  <c r="BX302" i="17"/>
  <c r="BV302" i="17"/>
  <c r="BW302" i="17"/>
  <c r="BX303" i="17" l="1"/>
  <c r="BW303" i="17"/>
  <c r="BV303" i="17"/>
  <c r="D14" i="15" l="1"/>
  <c r="D36" i="15"/>
  <c r="D48" i="15"/>
  <c r="D50" i="15"/>
  <c r="D52" i="15"/>
  <c r="D54" i="15" l="1"/>
  <c r="D34" i="15"/>
  <c r="D44" i="15"/>
  <c r="E10" i="11"/>
  <c r="K10" i="18" s="1"/>
  <c r="C13" i="11"/>
  <c r="C13" i="15" s="1"/>
  <c r="C9" i="11" l="1"/>
  <c r="C9" i="18" s="1"/>
  <c r="C8" i="11"/>
  <c r="C8" i="18" s="1"/>
  <c r="C5" i="11"/>
  <c r="C5" i="18" s="1"/>
  <c r="C4" i="11"/>
  <c r="C4" i="18" s="1"/>
  <c r="BU314" i="8" l="1"/>
  <c r="BU313" i="8"/>
  <c r="BU312" i="8"/>
  <c r="BT311" i="8"/>
  <c r="BU311" i="8" s="1"/>
  <c r="CE310" i="8"/>
  <c r="CD310" i="8"/>
  <c r="CD311" i="8" s="1"/>
  <c r="CD312" i="8" s="1"/>
  <c r="CD313" i="8" s="1"/>
  <c r="CD314" i="8" s="1"/>
  <c r="CD315" i="8" s="1"/>
  <c r="BU310" i="8"/>
  <c r="BT309" i="8"/>
  <c r="BU309" i="8" s="1"/>
  <c r="CE303" i="8"/>
  <c r="CD303" i="8"/>
  <c r="CD304" i="8" s="1"/>
  <c r="CD305" i="8" s="1"/>
  <c r="CD306" i="8" s="1"/>
  <c r="CD307" i="8" s="1"/>
  <c r="CD308" i="8" s="1"/>
  <c r="BU298" i="8"/>
  <c r="CE297" i="8"/>
  <c r="CD297" i="8"/>
  <c r="CD298" i="8" s="1"/>
  <c r="CD299" i="8" s="1"/>
  <c r="CD300" i="8" s="1"/>
  <c r="CD301" i="8" s="1"/>
  <c r="CD302" i="8" s="1"/>
  <c r="CD291" i="8"/>
  <c r="CD292" i="8" s="1"/>
  <c r="CD293" i="8" s="1"/>
  <c r="CD294" i="8" s="1"/>
  <c r="CD295" i="8" s="1"/>
  <c r="CE290" i="8"/>
  <c r="CD290" i="8"/>
  <c r="CE282" i="8"/>
  <c r="CD282" i="8"/>
  <c r="CD283" i="8" s="1"/>
  <c r="CD284" i="8" s="1"/>
  <c r="CD285" i="8" s="1"/>
  <c r="CD286" i="8" s="1"/>
  <c r="CD287" i="8" s="1"/>
  <c r="CE274" i="8"/>
  <c r="CD274" i="8"/>
  <c r="CD275" i="8" s="1"/>
  <c r="CD276" i="8" s="1"/>
  <c r="CD277" i="8" s="1"/>
  <c r="CD278" i="8" s="1"/>
  <c r="CD279" i="8" s="1"/>
  <c r="BV265" i="8"/>
  <c r="BV264" i="8"/>
  <c r="BV263" i="8"/>
  <c r="BV262" i="8"/>
  <c r="BV261" i="8"/>
  <c r="BV260" i="8"/>
  <c r="C25" i="8"/>
  <c r="C20" i="8"/>
  <c r="D19" i="8"/>
  <c r="C19" i="8"/>
  <c r="CI270" i="8" s="1"/>
  <c r="K16" i="8"/>
  <c r="K8" i="8"/>
  <c r="BW298" i="8" l="1"/>
  <c r="D53" i="8" s="1"/>
  <c r="BV298" i="8"/>
  <c r="C53" i="8" s="1"/>
  <c r="BX298" i="8"/>
  <c r="E53" i="8" s="1"/>
  <c r="BU299" i="8"/>
  <c r="CI269" i="8"/>
  <c r="F27" i="8" s="1"/>
  <c r="B12" i="8"/>
  <c r="F59" i="8" l="1"/>
  <c r="E57" i="8" s="1"/>
  <c r="F42" i="8"/>
  <c r="E49" i="8" s="1"/>
  <c r="BU300" i="8"/>
  <c r="BX299" i="8"/>
  <c r="E36" i="8" s="1"/>
  <c r="BW299" i="8"/>
  <c r="D36" i="8" s="1"/>
  <c r="BV299" i="8"/>
  <c r="C36" i="8" s="1"/>
  <c r="B51" i="8" l="1"/>
  <c r="C6" i="7"/>
  <c r="BU301" i="8"/>
  <c r="BX300" i="8"/>
  <c r="E37" i="8" s="1"/>
  <c r="BV300" i="8"/>
  <c r="C37" i="8" s="1"/>
  <c r="BW300" i="8"/>
  <c r="D37" i="8" s="1"/>
  <c r="C6" i="11" l="1"/>
  <c r="C6" i="18" s="1"/>
  <c r="BX301" i="8"/>
  <c r="E38" i="8" s="1"/>
  <c r="BV301" i="8"/>
  <c r="C38" i="8" s="1"/>
  <c r="BU302" i="8"/>
  <c r="BW301" i="8"/>
  <c r="D38" i="8" s="1"/>
  <c r="D20" i="11" l="1"/>
  <c r="D21" i="11"/>
  <c r="D29" i="15" s="1"/>
  <c r="D30" i="11"/>
  <c r="D47" i="15" s="1"/>
  <c r="D29" i="11"/>
  <c r="D45" i="15" s="1"/>
  <c r="D13" i="11"/>
  <c r="D13" i="15" s="1"/>
  <c r="BU303" i="8"/>
  <c r="BX302" i="8"/>
  <c r="E39" i="8" s="1"/>
  <c r="BW302" i="8"/>
  <c r="D39" i="8" s="1"/>
  <c r="BV302" i="8"/>
  <c r="C39" i="8" s="1"/>
  <c r="D33" i="11" l="1"/>
  <c r="E13" i="15"/>
  <c r="D26" i="11"/>
  <c r="D39" i="15" s="1"/>
  <c r="F13" i="15"/>
  <c r="G13" i="15"/>
  <c r="H13" i="15"/>
  <c r="I13" i="15"/>
  <c r="E45" i="15"/>
  <c r="F45" i="15"/>
  <c r="G45" i="15"/>
  <c r="H45" i="15"/>
  <c r="I45" i="15"/>
  <c r="H47" i="15"/>
  <c r="I47" i="15"/>
  <c r="G47" i="15"/>
  <c r="E47" i="15"/>
  <c r="F47" i="15"/>
  <c r="E29" i="15"/>
  <c r="F29" i="15"/>
  <c r="G29" i="15"/>
  <c r="H29" i="15"/>
  <c r="I29" i="15"/>
  <c r="J45" i="15"/>
  <c r="D27" i="15"/>
  <c r="D14" i="11"/>
  <c r="D15" i="15" s="1"/>
  <c r="J29" i="15"/>
  <c r="D17" i="11"/>
  <c r="D21" i="15" s="1"/>
  <c r="F21" i="15" s="1"/>
  <c r="D15" i="11"/>
  <c r="D17" i="15" s="1"/>
  <c r="D31" i="11"/>
  <c r="D49" i="15" s="1"/>
  <c r="J47" i="15"/>
  <c r="J13" i="15"/>
  <c r="BX303" i="8"/>
  <c r="E40" i="8" s="1"/>
  <c r="BW303" i="8"/>
  <c r="D40" i="8" s="1"/>
  <c r="BV303" i="8"/>
  <c r="C40" i="8" s="1"/>
  <c r="D24" i="11" l="1"/>
  <c r="D35" i="15" s="1"/>
  <c r="D22" i="11"/>
  <c r="D31" i="15" s="1"/>
  <c r="D28" i="11"/>
  <c r="D43" i="15" s="1"/>
  <c r="D19" i="11"/>
  <c r="D25" i="15" s="1"/>
  <c r="D27" i="11"/>
  <c r="D41" i="15" s="1"/>
  <c r="E41" i="15" s="1"/>
  <c r="D23" i="11"/>
  <c r="D33" i="15" s="1"/>
  <c r="D25" i="11"/>
  <c r="D37" i="15" s="1"/>
  <c r="D18" i="11"/>
  <c r="D23" i="15" s="1"/>
  <c r="F23" i="15" s="1"/>
  <c r="E21" i="15"/>
  <c r="G21" i="15"/>
  <c r="H21" i="15"/>
  <c r="I21" i="15"/>
  <c r="H15" i="15"/>
  <c r="I15" i="15"/>
  <c r="G15" i="15"/>
  <c r="E15" i="15"/>
  <c r="F15" i="15"/>
  <c r="E27" i="15"/>
  <c r="H27" i="15"/>
  <c r="F27" i="15"/>
  <c r="G27" i="15"/>
  <c r="I27" i="15"/>
  <c r="H39" i="15"/>
  <c r="I39" i="15"/>
  <c r="G39" i="15"/>
  <c r="E39" i="15"/>
  <c r="F39" i="15"/>
  <c r="E49" i="15"/>
  <c r="F49" i="15"/>
  <c r="G49" i="15"/>
  <c r="H49" i="15"/>
  <c r="I49" i="15"/>
  <c r="E17" i="15"/>
  <c r="F17" i="15"/>
  <c r="G17" i="15"/>
  <c r="H17" i="15"/>
  <c r="I17" i="15"/>
  <c r="J27" i="15"/>
  <c r="J39" i="15"/>
  <c r="J21" i="15"/>
  <c r="J49" i="15"/>
  <c r="D16" i="11"/>
  <c r="D19" i="15" s="1"/>
  <c r="J17" i="15"/>
  <c r="J15" i="15"/>
  <c r="J43" i="15" l="1"/>
  <c r="E43" i="15"/>
  <c r="F43" i="15"/>
  <c r="I43" i="15"/>
  <c r="G43" i="15"/>
  <c r="H43" i="15"/>
  <c r="J31" i="15"/>
  <c r="F31" i="15"/>
  <c r="H31" i="15"/>
  <c r="I31" i="15"/>
  <c r="E31" i="15"/>
  <c r="G31" i="15"/>
  <c r="E37" i="15"/>
  <c r="F37" i="15"/>
  <c r="H37" i="15"/>
  <c r="I37" i="15"/>
  <c r="J37" i="15"/>
  <c r="G37" i="15"/>
  <c r="I41" i="15"/>
  <c r="H41" i="15"/>
  <c r="E25" i="15"/>
  <c r="G25" i="15"/>
  <c r="H25" i="15"/>
  <c r="J25" i="15"/>
  <c r="F25" i="15"/>
  <c r="I25" i="15"/>
  <c r="H33" i="15"/>
  <c r="E33" i="15"/>
  <c r="J33" i="15"/>
  <c r="F33" i="15"/>
  <c r="I33" i="15"/>
  <c r="G33" i="15"/>
  <c r="J23" i="15"/>
  <c r="H23" i="15"/>
  <c r="G23" i="15"/>
  <c r="E23" i="15"/>
  <c r="J41" i="15"/>
  <c r="G41" i="15"/>
  <c r="F41" i="15"/>
  <c r="I23" i="15"/>
  <c r="H35" i="15"/>
  <c r="I35" i="15"/>
  <c r="F35" i="15"/>
  <c r="E35" i="15"/>
  <c r="G35" i="15"/>
  <c r="F19" i="15"/>
  <c r="I19" i="15"/>
  <c r="E19" i="15"/>
  <c r="G19" i="15"/>
  <c r="H19" i="15"/>
  <c r="J19" i="15"/>
  <c r="D32" i="11"/>
  <c r="D51" i="15" s="1"/>
  <c r="D55" i="15" s="1"/>
  <c r="J35" i="15"/>
  <c r="D53" i="15"/>
  <c r="H51" i="15" l="1"/>
  <c r="I51" i="15"/>
  <c r="F51" i="15"/>
  <c r="E51" i="15"/>
  <c r="G51" i="15"/>
  <c r="E53" i="15"/>
  <c r="E55" i="15" s="1"/>
  <c r="E57" i="15" s="1"/>
  <c r="F53" i="15"/>
  <c r="G53" i="15"/>
  <c r="H53" i="15"/>
  <c r="I53" i="15"/>
  <c r="J51" i="15"/>
  <c r="J53" i="15"/>
  <c r="D34" i="11"/>
  <c r="E56" i="15" l="1"/>
  <c r="E58" i="15" s="1"/>
  <c r="G55" i="15"/>
  <c r="G56" i="15" s="1"/>
  <c r="H55" i="15"/>
  <c r="H56" i="15" s="1"/>
  <c r="I55" i="15"/>
  <c r="I56" i="15" s="1"/>
  <c r="F55" i="15"/>
  <c r="F56" i="15" s="1"/>
  <c r="J55" i="15"/>
  <c r="J56" i="15" s="1"/>
  <c r="E26" i="11"/>
  <c r="E24" i="11"/>
  <c r="E25" i="11"/>
  <c r="E27" i="11"/>
  <c r="E14" i="11"/>
  <c r="E18" i="11"/>
  <c r="E15" i="11"/>
  <c r="E19" i="11"/>
  <c r="E31" i="11"/>
  <c r="E16" i="11"/>
  <c r="E20" i="11"/>
  <c r="E28" i="11"/>
  <c r="E32" i="11"/>
  <c r="E17" i="11"/>
  <c r="E29" i="11"/>
  <c r="E33" i="11"/>
  <c r="E21" i="11"/>
  <c r="E30" i="11"/>
  <c r="E23" i="11"/>
  <c r="E22" i="11"/>
  <c r="E13" i="11"/>
  <c r="E34" i="11"/>
  <c r="K435" i="7" l="1"/>
  <c r="F57" i="15"/>
  <c r="G57" i="15" s="1"/>
  <c r="H57" i="15" s="1"/>
  <c r="I57" i="15" s="1"/>
  <c r="J57" i="15" s="1"/>
  <c r="F58" i="15"/>
  <c r="G58" i="15" s="1"/>
  <c r="H58" i="15" s="1"/>
  <c r="I58" i="15" s="1"/>
  <c r="J58" i="15" s="1"/>
</calcChain>
</file>

<file path=xl/sharedStrings.xml><?xml version="1.0" encoding="utf-8"?>
<sst xmlns="http://schemas.openxmlformats.org/spreadsheetml/2006/main" count="2380" uniqueCount="1204">
  <si>
    <t>MUNICIPIO DE BRASILÂNDIA
ESTADO DE MATO GROSSO DO SUL</t>
  </si>
  <si>
    <t>OBJETO:</t>
  </si>
  <si>
    <t>LOCAL:</t>
  </si>
  <si>
    <t>BDI:</t>
  </si>
  <si>
    <t>BDI INSUMO:</t>
  </si>
  <si>
    <t>ENCARGOS SOCIAIS:</t>
  </si>
  <si>
    <t>REF.:</t>
  </si>
  <si>
    <t>Data de elaboração:</t>
  </si>
  <si>
    <t>PLANILHA ORÇAMENTÁRIA - NÃO DESONERADA</t>
  </si>
  <si>
    <t>Item</t>
  </si>
  <si>
    <t>Descrição</t>
  </si>
  <si>
    <t>Total</t>
  </si>
  <si>
    <t>Peso (%)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</si>
  <si>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</si>
  <si>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</si>
  <si>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</si>
  <si>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</si>
  <si>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</si>
  <si>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</si>
  <si>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</si>
  <si>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</si>
  <si>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 xml:space="preserve"> 9 </t>
  </si>
  <si>
    <t xml:space="preserve"> 10 </t>
  </si>
  <si>
    <t xml:space="preserve"> 11 </t>
  </si>
  <si>
    <t xml:space="preserve"> 12 </t>
  </si>
  <si>
    <t xml:space="preserve"> 13 </t>
  </si>
  <si>
    <t xml:space="preserve"> 14 </t>
  </si>
  <si>
    <t xml:space="preserve"> 15 </t>
  </si>
  <si>
    <t xml:space="preserve"> 16 </t>
  </si>
  <si>
    <t xml:space="preserve"> 17 </t>
  </si>
  <si>
    <t>TOTAL (R$)</t>
  </si>
  <si>
    <t>Brasilândia/MS</t>
  </si>
  <si>
    <t>Não desonerado</t>
  </si>
  <si>
    <t>PLANILHA ORÇAMENTÁRIA - NÃO DESONERADO</t>
  </si>
  <si>
    <t>Código</t>
  </si>
  <si>
    <t>Banco</t>
  </si>
  <si>
    <t>Und</t>
  </si>
  <si>
    <t>Quant.</t>
  </si>
  <si>
    <t>Valor Unit</t>
  </si>
  <si>
    <t>Valor Unit com BDI</t>
  </si>
  <si>
    <t xml:space="preserve">  </t>
  </si>
  <si>
    <t/>
  </si>
  <si>
    <t xml:space="preserve"> 1.1 </t>
  </si>
  <si>
    <t xml:space="preserve"> DMTR.SERV001 </t>
  </si>
  <si>
    <t>Próprio</t>
  </si>
  <si>
    <t>LOCACAO DE BANHEIRO QUIMICO, INCLUSO 4 HIGIENIZACOES, MOBILIZACAO E DESMOBILIZACAO [REF: 0101001176 AGESUL] (SET-2025)</t>
  </si>
  <si>
    <t>MÊS</t>
  </si>
  <si>
    <t xml:space="preserve"> 1.2 </t>
  </si>
  <si>
    <t xml:space="preserve"> 00010776 </t>
  </si>
  <si>
    <t>SINAPI</t>
  </si>
  <si>
    <t>LOCACAO DE CONTAINER 2,30 X 6,00 M, ALT. 2,50 M, PARA ESCRITORIO, SEM DIVISORIAS INTERNAS E SEM SANITARIO (NAO INCLUI MOBILIZACAO/DESMOBILIZACAO)</t>
  </si>
  <si>
    <t>MES</t>
  </si>
  <si>
    <t xml:space="preserve"> 1.3 </t>
  </si>
  <si>
    <t xml:space="preserve"> 103689 </t>
  </si>
  <si>
    <t>FORNECIMENTO E INSTALAÇÃO DE PLACA DE OBRA COM CHAPA GALVANIZADA E ESTRUTURA DE MADEIRA. AF_03/2022_PS</t>
  </si>
  <si>
    <t>m²</t>
  </si>
  <si>
    <t xml:space="preserve"> 1.4 </t>
  </si>
  <si>
    <t xml:space="preserve"> 98525 </t>
  </si>
  <si>
    <t>LIMPEZA MECANIZADA DE CAMADA VEGETAL, VEGETAÇÃO E PEQUENAS ÁRVORES (DIÂMETRO DE TRONCO MENOR QUE 0,20 M), COM TRATOR DE ESTEIRAS. AF_03/2024</t>
  </si>
  <si>
    <t xml:space="preserve"> 2.1 </t>
  </si>
  <si>
    <t>H</t>
  </si>
  <si>
    <t xml:space="preserve"> 2.2 </t>
  </si>
  <si>
    <t xml:space="preserve"> 2.3 </t>
  </si>
  <si>
    <t xml:space="preserve"> 90767 </t>
  </si>
  <si>
    <t>APONTADOR OU APROPRIADOR COM ENCARGOS COMPLEMENTARES</t>
  </si>
  <si>
    <t>FUNDAÇÃO</t>
  </si>
  <si>
    <t xml:space="preserve"> 3.1 </t>
  </si>
  <si>
    <t xml:space="preserve"> 3.1.1 </t>
  </si>
  <si>
    <t>M</t>
  </si>
  <si>
    <t xml:space="preserve"> 3.1.2 </t>
  </si>
  <si>
    <t xml:space="preserve"> 3.1.3 </t>
  </si>
  <si>
    <t xml:space="preserve"> 93358 </t>
  </si>
  <si>
    <t>ESCAVAÇÃO MANUAL DE VALA. AF_09/2024</t>
  </si>
  <si>
    <t>m³</t>
  </si>
  <si>
    <t xml:space="preserve"> 3.1.4 </t>
  </si>
  <si>
    <t xml:space="preserve"> 97083 </t>
  </si>
  <si>
    <t>COMPACTAÇÃO MECÂNICA DE SOLO PARA EXECUÇÃO DE RADIER, PISO DE CONCRETO OU LAJE SOBRE SOLO, COM COMPACTADOR DE SOLOS A PERCUSSÃO. AF_09/2021</t>
  </si>
  <si>
    <t xml:space="preserve"> 3.1.5 </t>
  </si>
  <si>
    <t xml:space="preserve"> 3.1.6 </t>
  </si>
  <si>
    <t>KG</t>
  </si>
  <si>
    <t xml:space="preserve"> 3.1.7 </t>
  </si>
  <si>
    <t xml:space="preserve"> 92759 </t>
  </si>
  <si>
    <t>ARMAÇÃO DE PILAR OU VIGA DE ESTRUTURA CONVENCIONAL DE CONCRETO ARMADO UTILIZANDO AÇO CA-60 DE 5,0 MM - MONTAGEM. AF_06/2022</t>
  </si>
  <si>
    <t xml:space="preserve"> 97087 </t>
  </si>
  <si>
    <t>CAMADA SEPARADORA PARA EXECUÇÃO DE RADIER, PISO DE CONCRETO OU LAJE SOBRE SOLO, EM LONA PLÁSTICA. AF_09/2021</t>
  </si>
  <si>
    <t xml:space="preserve"> 97097 </t>
  </si>
  <si>
    <t>ACABAMENTO POLIDO PARA PISO DE CONCRETO ARMADO OU LAJE SOBRE SOLO DE ALTA RESISTÊNCIA. AF_09/2021</t>
  </si>
  <si>
    <t xml:space="preserve"> 4.1 </t>
  </si>
  <si>
    <t xml:space="preserve"> 4.1.1 </t>
  </si>
  <si>
    <t xml:space="preserve"> 4.1.2 </t>
  </si>
  <si>
    <t xml:space="preserve"> 4.2 </t>
  </si>
  <si>
    <t xml:space="preserve"> 4.2.1 </t>
  </si>
  <si>
    <t xml:space="preserve"> 4.2.2 </t>
  </si>
  <si>
    <t xml:space="preserve"> 5.1 </t>
  </si>
  <si>
    <t xml:space="preserve"> 5.1.1 </t>
  </si>
  <si>
    <t xml:space="preserve"> 5.1.2 </t>
  </si>
  <si>
    <t xml:space="preserve"> 96620 </t>
  </si>
  <si>
    <t>LASTRO DE CONCRETO MAGRO, APLICADO EM PISOS, LAJES SOBRE SOLO OU RADIERS. AF_01/2024</t>
  </si>
  <si>
    <t xml:space="preserve"> 5.2 </t>
  </si>
  <si>
    <t xml:space="preserve"> 5.2.1 </t>
  </si>
  <si>
    <t xml:space="preserve"> 5.2.2 </t>
  </si>
  <si>
    <t xml:space="preserve"> 5.2.3 </t>
  </si>
  <si>
    <t xml:space="preserve"> 6.1 </t>
  </si>
  <si>
    <t xml:space="preserve"> 6.1.1 </t>
  </si>
  <si>
    <t xml:space="preserve"> 6.2 </t>
  </si>
  <si>
    <t xml:space="preserve"> 6.2.1 </t>
  </si>
  <si>
    <t xml:space="preserve"> 6.2.2 </t>
  </si>
  <si>
    <t xml:space="preserve"> 7.1 </t>
  </si>
  <si>
    <t xml:space="preserve"> 7.1.1 </t>
  </si>
  <si>
    <t xml:space="preserve"> 7.1.2 </t>
  </si>
  <si>
    <t xml:space="preserve"> 7.1.3 </t>
  </si>
  <si>
    <t xml:space="preserve"> 7.1.4 </t>
  </si>
  <si>
    <t xml:space="preserve"> 7.2 </t>
  </si>
  <si>
    <t xml:space="preserve"> 7.2.1 </t>
  </si>
  <si>
    <t xml:space="preserve"> 7.2.2 </t>
  </si>
  <si>
    <t>ESQUADRIAS</t>
  </si>
  <si>
    <t xml:space="preserve"> 8.1 </t>
  </si>
  <si>
    <t xml:space="preserve"> 9.1 </t>
  </si>
  <si>
    <t xml:space="preserve"> 94656 </t>
  </si>
  <si>
    <t>ADAPTADOR CURTO COM BOLSA E ROSCA PARA REGISTRO, PVC, SOLDÁVEL, DN 25 MM X 3/4", INSTALADO EM RESERVAÇÃO PREDIAL DE ÁGUA - FORNECIMENTO E INSTALAÇÃO. AF_04/2024</t>
  </si>
  <si>
    <t>UN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</si>
  <si>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</si>
  <si>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</si>
  <si>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94648 </t>
  </si>
  <si>
    <t>TUBO, PVC, SOLDÁVEL, DE 25MM, INSTALADO EM RESERVAÇÃO PREDIAL DE ÁGUA - FORNECIMENTO E INSTALAÇÃO. AF_04/2024</t>
  </si>
  <si>
    <t xml:space="preserve"> 94651 </t>
  </si>
  <si>
    <t>TUBO, PVC, SOLDÁVEL, DE 50MM, INSTALADO EM RESERVAÇÃO PREDIAL DE ÁGUA - FORNECIMENTO E INSTALAÇÃO. AF_04/2024</t>
  </si>
  <si>
    <t xml:space="preserve"> 94688 </t>
  </si>
  <si>
    <t>TÊ, PVC, SOLDÁVEL, DN 25 MM INSTALADO EM RESERVAÇÃO PREDIAL DE ÁGUA - FORNECIMENTO E INSTALAÇÃO. AF_04/2024</t>
  </si>
  <si>
    <t xml:space="preserve"> 105189 </t>
  </si>
  <si>
    <t>TE DE REDUÇÃO, PVC, SOLDÁVEL, 90 GRAUS, DN 50 MM X 25 MM, INSTALADO EM RESERVAÇÃO PREDIAL DE ÁGUA - FORNECIMENTO E INSTALAÇÃO. AF_04/2024</t>
  </si>
  <si>
    <t xml:space="preserve"> 99635 </t>
  </si>
  <si>
    <t>VÁLVULA DE DESCARGA METÁLICA, BASE 1 1/2", ACABAMENTO METALICO CROMADO - FORNECIMENTO E INSTALAÇÃO. AF_08/2021</t>
  </si>
  <si>
    <t xml:space="preserve"> 89987 </t>
  </si>
  <si>
    <t>REGISTRO DE GAVETA BRUTO, LATÃO, ROSCÁVEL, 3/4", COM ACABAMENTO E CANOPLA CROMADOS - FORNECIMENTO E INSTALAÇÃO. AF_08/2021</t>
  </si>
  <si>
    <t xml:space="preserve"> 9.2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</si>
  <si>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</si>
  <si>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</si>
  <si>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</si>
  <si>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</si>
  <si>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</si>
  <si>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</si>
  <si>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</si>
  <si>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</si>
  <si>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</si>
  <si>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</si>
  <si>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</si>
  <si>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</si>
  <si>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</si>
  <si>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</si>
  <si>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</si>
  <si>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</si>
  <si>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</si>
  <si>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</si>
  <si>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</si>
  <si>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</si>
  <si>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</si>
  <si>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</si>
  <si>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</si>
  <si>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</si>
  <si>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</si>
  <si>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</si>
  <si>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</si>
  <si>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</si>
  <si>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</si>
  <si>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</si>
  <si>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</si>
  <si>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</si>
  <si>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00006138 </t>
  </si>
  <si>
    <t>ANEL DE VEDACAO, PVC FLEXIVEL, 100 MM, PARA SAIDA DE BACIA / VASO SANITARIO</t>
  </si>
  <si>
    <t xml:space="preserve"> 94673 </t>
  </si>
  <si>
    <t>CURVA 90 GRAUS, PVC, SOLDÁVEL, DN 25 MM, INSTALADO EM RESERVAÇÃO PREDIAL DE ÁGUA - FORNECIMENTO E INSTALAÇÃO. AF_04/2024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</si>
  <si>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</si>
  <si>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</si>
  <si>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</si>
  <si>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</si>
  <si>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</si>
  <si>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</si>
  <si>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</si>
  <si>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</si>
  <si>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89798 </t>
  </si>
  <si>
    <t>TUBO PVC, SERIE NORMAL, ESGOTO PREDIAL, DN 50 MM, FORNECIDO E INSTALADO EM PRUMADA DE ESGOTO SANITÁRIO OU VENTILAÇÃO. AF_08/2022</t>
  </si>
  <si>
    <t xml:space="preserve"> 89825 </t>
  </si>
  <si>
    <t>TE, PVC, SERIE NORMAL, ESGOTO PREDIAL, DN 50 X 50 MM, JUNTA ELÁSTICA, FORNECIDO E INSTALADO EM PRUMADA DE ESGOTO SANITÁRIO OU VENTILAÇÃO. AF_08/2022</t>
  </si>
  <si>
    <t>UNIDADE DE TRATAMENTO</t>
  </si>
  <si>
    <t xml:space="preserve"> 9.3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</si>
  <si>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</si>
  <si>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</si>
  <si>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89449 </t>
  </si>
  <si>
    <t>TUBO, PVC, SOLDÁVEL, DE 50MM, INSTALADO EM PRUMADA DE ÁGUA - FORNECIMENTO E INSTALAÇÃO. AF_06/2022</t>
  </si>
  <si>
    <t xml:space="preserve"> 9.4 </t>
  </si>
  <si>
    <t xml:space="preserve"> 10.1 </t>
  </si>
  <si>
    <t xml:space="preserve"> 10.1.1 </t>
  </si>
  <si>
    <t xml:space="preserve"> 91940 </t>
  </si>
  <si>
    <t>CAIXA RETANGULAR 4" X 2" MÉDIA (1,30 M DO PISO), PVC, INSTALADA EM PAREDE - FORNECIMENTO E INSTALAÇÃO. AF_03/2023</t>
  </si>
  <si>
    <t xml:space="preserve"> 91936 </t>
  </si>
  <si>
    <t>CAIXA OCTOGONAL 4" X 4", PVC, INSTALADA EM LAJE - FORNECIMENTO E INSTALAÇÃO. AF_03/2023</t>
  </si>
  <si>
    <t xml:space="preserve"> 10.1.2 </t>
  </si>
  <si>
    <t xml:space="preserve"> 98111 </t>
  </si>
  <si>
    <t>CAIXA DE INSPEÇÃO PARA ATERRAMENTO, CIRCULAR, EM POLIETILENO, DIÂMETRO INTERNO = 0,3 M. AF_12/2020</t>
  </si>
  <si>
    <t xml:space="preserve"> 91935 </t>
  </si>
  <si>
    <t>CABO DE COBRE FLEXÍVEL ISOLADO, 16 MM², ANTI-CHAMA 0,6/1,0 KV,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</si>
  <si>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</si>
  <si>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</si>
  <si>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00038091 </t>
  </si>
  <si>
    <t>ESPELHO / PLACA CEGA 4" X 2", PARA INSTALACAO DE TOMADAS E INTERRUPTORES</t>
  </si>
  <si>
    <t xml:space="preserve"> 00038092 </t>
  </si>
  <si>
    <t>ESPELHO / PLACA DE 1 POSTO 4" X 2", PARA INSTALACAO DE TOMADAS E INTERRUPTORES</t>
  </si>
  <si>
    <t xml:space="preserve"> 101632 </t>
  </si>
  <si>
    <t>RELÉ FOTOELÉTRICO PARA COMANDO DE ILUMINAÇÃO EXTERNA 1000 W - FORNECIMENTO E INSTALAÇÃO. AF_02/2025</t>
  </si>
  <si>
    <t>DISPOSITIVO DE PROTEÇÃO</t>
  </si>
  <si>
    <t xml:space="preserve"> 93660 </t>
  </si>
  <si>
    <t>DISJUNTOR BIPOLAR TIPO DIN, CORRENTE NOMINAL DE 10A - FORNECIMENTO E INSTALAÇÃO. AF_07/2025</t>
  </si>
  <si>
    <t xml:space="preserve"> 93653 </t>
  </si>
  <si>
    <t>DISJUNTOR MONOPOLAR TIPO DIN, CORRENTE NOMINAL DE 10A - FORNECIMENTO E INSTALAÇÃO. AF_07/2025</t>
  </si>
  <si>
    <t xml:space="preserve"> 93654 </t>
  </si>
  <si>
    <t>DISJUNTOR MONOPOLAR TIPO DIN, CORRENTE NOMINAL DE 16A - FORNECIMENTO E INSTALAÇÃO. AF_07/2025</t>
  </si>
  <si>
    <t xml:space="preserve"> 93655 </t>
  </si>
  <si>
    <t>DISJUNTOR MONOPOLAR TIPO DIN, CORRENTE NOMINAL DE 20A - FORNECIMENTO E INSTALAÇÃO. AF_07/2025</t>
  </si>
  <si>
    <t xml:space="preserve"> 91854 </t>
  </si>
  <si>
    <t>ELETRODUTO FLEXÍVEL CORRUGADO, PVC, DN 25 MM (3/4"), PARA CIRCUITOS TERMINAIS, INSTALADO EM PAREDE - FORNECIMENTO E INSTALAÇÃO. AF_03/2023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</si>
  <si>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</si>
  <si>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</si>
  <si>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96985 </t>
  </si>
  <si>
    <t>HASTE DE ATERRAMENTO, DIÂMETRO 5/8", COM 3 METROS - FORNECIMENTO E INSTALAÇÃO. AF_08/2023</t>
  </si>
  <si>
    <t xml:space="preserve"> 11.1 </t>
  </si>
  <si>
    <t xml:space="preserve"> 11.1.1 </t>
  </si>
  <si>
    <t xml:space="preserve"> 11.1.2 </t>
  </si>
  <si>
    <t xml:space="preserve"> 11.1.3 </t>
  </si>
  <si>
    <t xml:space="preserve"> 11.2 </t>
  </si>
  <si>
    <t>EQUIPAMENTOS</t>
  </si>
  <si>
    <t xml:space="preserve"> 11.2.1 </t>
  </si>
  <si>
    <t xml:space="preserve"> 11.2.2 </t>
  </si>
  <si>
    <t xml:space="preserve"> 12.1 </t>
  </si>
  <si>
    <t xml:space="preserve"> 12.2 </t>
  </si>
  <si>
    <t xml:space="preserve"> 12.3 </t>
  </si>
  <si>
    <t xml:space="preserve"> 13.1 </t>
  </si>
  <si>
    <t xml:space="preserve"> 13.2 </t>
  </si>
  <si>
    <t xml:space="preserve"> 13.3 </t>
  </si>
  <si>
    <t xml:space="preserve"> 13.4 </t>
  </si>
  <si>
    <t xml:space="preserve"> 86904 </t>
  </si>
  <si>
    <t>LAVATÓRIO LOUÇA BRANCA SUSPENSO, 29,5 X 39CM OU EQUIVALENTE, PADRÃO POPULAR - FORNECIMENTO E INSTALAÇÃO. AF_01/2020</t>
  </si>
  <si>
    <t>COBERTURA</t>
  </si>
  <si>
    <t xml:space="preserve"> 14.1 </t>
  </si>
  <si>
    <t xml:space="preserve"> 15.1 </t>
  </si>
  <si>
    <t xml:space="preserve"> 15.1.1 </t>
  </si>
  <si>
    <t xml:space="preserve"> 88497 </t>
  </si>
  <si>
    <t>EMASSAMENTO COM MASSA LÁTEX, APLICAÇÃO EM PAREDE, DUAS DEMÃOS, LIXAMENTO MANUAL. AF_04/2023</t>
  </si>
  <si>
    <t xml:space="preserve"> 15.1.2 </t>
  </si>
  <si>
    <t xml:space="preserve"> 15.1.3 </t>
  </si>
  <si>
    <t xml:space="preserve"> 15.2 </t>
  </si>
  <si>
    <t xml:space="preserve"> 15.2.1 </t>
  </si>
  <si>
    <t xml:space="preserve"> 15.2.2 </t>
  </si>
  <si>
    <t xml:space="preserve"> 102500 </t>
  </si>
  <si>
    <t>PINTURA DE DEMARCAÇÃO DE VAGA COM TINTA ACRÍLICA, E = 10 CM, APLICAÇÃO MANUAL. AF_05/2021</t>
  </si>
  <si>
    <t xml:space="preserve"> 15.2.3 </t>
  </si>
  <si>
    <t xml:space="preserve"> 102513 </t>
  </si>
  <si>
    <t>PINTURA DE SÍMBOLOS E TEXTOS COM TINTA ACRÍLICA, DEMARCAÇÃO COM FITA ADESIVA E APLICAÇÃO COM ROLO. AF_05/2021</t>
  </si>
  <si>
    <t xml:space="preserve"> 15.3 </t>
  </si>
  <si>
    <t xml:space="preserve"> 15.3.1 </t>
  </si>
  <si>
    <t xml:space="preserve"> 15.4 </t>
  </si>
  <si>
    <t xml:space="preserve"> 15.4.1 </t>
  </si>
  <si>
    <t xml:space="preserve"> 15.4.2 </t>
  </si>
  <si>
    <t xml:space="preserve"> 16.1 </t>
  </si>
  <si>
    <t xml:space="preserve"> 16.1.1 </t>
  </si>
  <si>
    <t xml:space="preserve"> 98504 </t>
  </si>
  <si>
    <t>PLANTIO DE GRAMA BATATAIS EM PLACAS. AF_07/2024</t>
  </si>
  <si>
    <t xml:space="preserve"> 94990 </t>
  </si>
  <si>
    <t>EXECUÇÃO DE PASSEIO (CALÇADA) OU PISO DE CONCRETO COM CONCRETO MOLDADO IN LOCO, FEITO EM OBRA, ACABAMENTO CONVENCIONAL, NÃO ARMADO. AF_08/2022</t>
  </si>
  <si>
    <t xml:space="preserve"> 17.1 </t>
  </si>
  <si>
    <t>CRONOGRAMA FÍSICO E FINANCEIRO</t>
  </si>
  <si>
    <t>Total por etapa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</si>
  <si>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</si>
  <si>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</si>
  <si>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</si>
  <si>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</si>
  <si>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</si>
  <si>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</si>
  <si>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</si>
  <si>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</si>
  <si>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</si>
  <si>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</si>
  <si>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</si>
  <si>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</si>
  <si>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</si>
  <si>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>CUSTO</t>
  </si>
  <si>
    <t>PORCENTAGEM</t>
  </si>
  <si>
    <t>CUSTO ACUMULADO</t>
  </si>
  <si>
    <t>PORCENTAGEM ACUMULADO</t>
  </si>
  <si>
    <t>VERIFICAÇÃO DO BDI - ACÓRDÃO 2.622/2013</t>
  </si>
  <si>
    <t>DADOS INICIAIS</t>
  </si>
  <si>
    <t>TIPO DE OBRA:</t>
  </si>
  <si>
    <t>Construção de edificios</t>
  </si>
  <si>
    <t>ENQUADRAMENTO NA DESONERAÇÃO CONFORME LEI N° 12.844/2013:*</t>
  </si>
  <si>
    <t>SIM</t>
  </si>
  <si>
    <t>*Uso de encargos sociais desonerados na elaboração do orçamento</t>
  </si>
  <si>
    <t>ENQUADRAM-SE NO TIPO SELECIONADO:</t>
  </si>
  <si>
    <t>CÁLCULO DOS IMPOSTOS</t>
  </si>
  <si>
    <t>TIPO DE TRIBUTAÇÃO SOBRE O LUCRO:</t>
  </si>
  <si>
    <t>LUCRO PRESUMIDO</t>
  </si>
  <si>
    <t>Imposto</t>
  </si>
  <si>
    <t>Aliquota</t>
  </si>
  <si>
    <t>Base de cálculo</t>
  </si>
  <si>
    <t>PIS</t>
  </si>
  <si>
    <t>COFINS</t>
  </si>
  <si>
    <t>ISS BRUTO % (LEI MUNICIPAL):</t>
  </si>
  <si>
    <t>% INCIDÊNCIA (M.OBRA/MATERIAL)*</t>
  </si>
  <si>
    <t>,</t>
  </si>
  <si>
    <t>ISS LÍQUIDO</t>
  </si>
  <si>
    <t>TOTAL IMPOSTOS</t>
  </si>
  <si>
    <t xml:space="preserve">*Incidência total do serviço contratado para compor a base de cálculo, conforme § 1° do Art 9º do Decreto Municipal nº 6291/25. </t>
  </si>
  <si>
    <t>VERIFICAÇÃO E CÁLCULO DO BDI</t>
  </si>
  <si>
    <t>ITEM COMPONENTE</t>
  </si>
  <si>
    <t>1º QUARTIL</t>
  </si>
  <si>
    <t>MÉDIO</t>
  </si>
  <si>
    <t>3º QUARTIL</t>
  </si>
  <si>
    <t>Adotado</t>
  </si>
  <si>
    <t>Administração Central</t>
  </si>
  <si>
    <t>Seguro e Garantia</t>
  </si>
  <si>
    <t>Risco</t>
  </si>
  <si>
    <t>Despesas Financeiras</t>
  </si>
  <si>
    <t>Lucro</t>
  </si>
  <si>
    <t>Impostos</t>
  </si>
  <si>
    <t>BDI CALCULADO</t>
  </si>
  <si>
    <t>LIMITES DO BDI</t>
  </si>
  <si>
    <t>CORREÇÃO DA DESONERAÇÃO</t>
  </si>
  <si>
    <t>BDI CALCULADO C/ DESONERAÇÃO (USO DE E.S. DESONERADOS):</t>
  </si>
  <si>
    <t>INSS SOBRE A RECEITA BRUTA:</t>
  </si>
  <si>
    <t>BANCO DE DADOS</t>
  </si>
  <si>
    <t>TIPO DE OBRA</t>
  </si>
  <si>
    <t>CÓDIGO</t>
  </si>
  <si>
    <t>ENQUARAMENTO</t>
  </si>
  <si>
    <t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</si>
  <si>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Construção de rodovias e ferrovias</t>
  </si>
  <si>
    <t>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</si>
  <si>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Construção de Redes de Abastecimento de Água, Coleta de Esgoto e Construções Correlatas</t>
  </si>
  <si>
    <t>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</si>
  <si>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Construção e Manutenção de Estações e Redes de Distribuição de Energia Elétrica</t>
  </si>
  <si>
    <t>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</si>
  <si>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>Portuárias, Marítimas e Fluviais</t>
  </si>
  <si>
    <t xml:space="preserve">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</si>
  <si>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Fornecimento de Materiais e Equipamentos</t>
  </si>
  <si>
    <t xml:space="preserve">O fornecimento de materiais e equipamentos relevantes de natureza específica, como é o caso de: materiais betuminosos para obras rodoviárias,tubos de ferro fundido ou PVC para obras de abastecimento de água,elevadores e escadas rolantes para obras aeroportuárias.
Os materiais e equipamentos devem compor itens próprios na planilha orçamentária, apartados de sua instalação, assentamento ou produção, p. ex., conjunto motor-bomba, tubulação de ferro fundido e material betuminoso, respectivamente.
A adoção de taxa de BDI reduzida somente se justifica no caso de ficarem satisfeitas cumulativamente as seguintes condições: fornecimento de materiais e equipamentos que possam ser contratados diretamente do fabricante ou de fornecedor com especialidade própria e diversa da contratada principal;que se constitua mera intermediação entre a construtora e o fabricante; que a intermediação para fornecimento de equipamentos seja atividade residual da construtora.
</t>
  </si>
  <si>
    <t>CONFINS</t>
  </si>
  <si>
    <t>BASE DE CÁLCULO</t>
  </si>
  <si>
    <t>RECEITA BRUTA (VALOR DA NOTA)</t>
  </si>
  <si>
    <t>LUCRO REAL</t>
  </si>
  <si>
    <t>LUCRO</t>
  </si>
  <si>
    <t>Código da pesquisa</t>
  </si>
  <si>
    <t>1º Quartil</t>
  </si>
  <si>
    <t>Médio</t>
  </si>
  <si>
    <t>3º Quartil</t>
  </si>
  <si>
    <t>BDI</t>
  </si>
  <si>
    <t>1 Quartil</t>
  </si>
  <si>
    <t>3 Quartil</t>
  </si>
  <si>
    <t>Cálculo arredondado</t>
  </si>
  <si>
    <t>SERVIÇOS PRELIMINARES</t>
  </si>
  <si>
    <t xml:space="preserve"> 00013244 </t>
  </si>
  <si>
    <t>CONE DE SINALIZACAO EM PVC RIGIDO COM FAIXA REFLETIVA, H = 70 / 76 CM</t>
  </si>
  <si>
    <t>ADMINISTRAÇÃO DE OBRA</t>
  </si>
  <si>
    <t xml:space="preserve"> 90778 </t>
  </si>
  <si>
    <t>ENGENHEIRO CIVIL DE OBRA PLENO COM ENCARGOS COMPLEMENTARES</t>
  </si>
  <si>
    <t xml:space="preserve"> 90769 </t>
  </si>
  <si>
    <t>ARQUITETO DE OBRA PLENO COM ENCARGOS COMPLEMENTARES</t>
  </si>
  <si>
    <t xml:space="preserve"> 90780 </t>
  </si>
  <si>
    <t>MESTRE DE OBRAS COM ENCARGOS COMPLEMENTARES</t>
  </si>
  <si>
    <t xml:space="preserve"> 2.4 </t>
  </si>
  <si>
    <t>REMOÇÕES E DEMOLIÇÕES</t>
  </si>
  <si>
    <t>CALÇADAS, RAMPAS E ITENS EXTERNOS</t>
  </si>
  <si>
    <t xml:space="preserve"> 104790 </t>
  </si>
  <si>
    <t>DEMOLIÇÃO DE PISO DE CONCRETO SIMPLES, DE FORMA MECANIZADA COM MARTELETE, SEM REAPROVEITAMENTO. AF_09/2023</t>
  </si>
  <si>
    <t xml:space="preserve"> 98529 </t>
  </si>
  <si>
    <t>CORTE RASO E RECORTE DE ÁRVORE COM DIÂMETRO DE TRONCO MAIOR OU IGUAL A 0,20 M E MENOR QUE 0,40 M. AF_03/2024</t>
  </si>
  <si>
    <t xml:space="preserve"> 98526 </t>
  </si>
  <si>
    <t>REMOÇÃO DE RAÍZES REMANESCENTES DE TRONCO DE ÁRVORE COM DIÂMETRO MAIOR OU IGUAL A 0,20 M E MENOR QUE 0,40 M. AF_03/2024</t>
  </si>
  <si>
    <t xml:space="preserve"> 98531 </t>
  </si>
  <si>
    <t>CORTE RASO E RECORTE DE ÁRVORE COM DIÂMETRO DE TRONCO MAIOR OU IGUAL A 0,60 M. AF_03/2024</t>
  </si>
  <si>
    <t xml:space="preserve"> 98528 </t>
  </si>
  <si>
    <t>REMOÇÃO DE RAÍZES REMANESCENTES DE TRONCO DE ÁRVORE COM DIÂMETRO MAIOR OU IGUAL A 0,60 M. AF_03/2024</t>
  </si>
  <si>
    <t xml:space="preserve"> 100981 </t>
  </si>
  <si>
    <t>CARGA, MANOBRA E DESCARGA DE ENTULHO EM CAMINHÃO BASCULANTE 6 M³ - CARGA COM ESCAVADEIRA HIDRÁULICA (CAÇAMBA DE 0,80 M³ / 111 HP) E DESCARGA LIVRE (UNIDADE: M3). AF_07/2020</t>
  </si>
  <si>
    <t xml:space="preserve"> 97914 </t>
  </si>
  <si>
    <t>TRANSPORTE COM CAMINHÃO BASCULANTE DE 6 M³, EM VIA URBANA PAVIMENTADA, DMT ATÉ 30 KM (UNIDADE: M3XKM). AF_07/2020</t>
  </si>
  <si>
    <t>M3XKM</t>
  </si>
  <si>
    <t xml:space="preserve"> 3.2 </t>
  </si>
  <si>
    <t>ESTRUTURAS E ITENS INTERNOS</t>
  </si>
  <si>
    <t xml:space="preserve"> 3.2.1 </t>
  </si>
  <si>
    <t xml:space="preserve"> 97622 </t>
  </si>
  <si>
    <t>DEMOLIÇÃO DE ALVENARIA DE BLOCO FURADO, DE FORMA MANUAL, SEM REAPROVEITAMENTO. AF_09/2023</t>
  </si>
  <si>
    <t xml:space="preserve"> 3.2.2 </t>
  </si>
  <si>
    <t xml:space="preserve"> 97644 </t>
  </si>
  <si>
    <t>REMOÇÃO DE PORTAS, DE FORMA MANUAL, SEM REAPROVEITAMENTO. AF_09/2023</t>
  </si>
  <si>
    <t xml:space="preserve"> 3.2.3 </t>
  </si>
  <si>
    <t xml:space="preserve"> 97645 </t>
  </si>
  <si>
    <t>REMOÇÃO DE JANELAS, DE FORMA MANUAL, SEM REAPROVEITAMENTO. AF_09/2023</t>
  </si>
  <si>
    <t xml:space="preserve"> 3.2.4 </t>
  </si>
  <si>
    <t xml:space="preserve"> 97663 </t>
  </si>
  <si>
    <t>REMOÇÃO DE LOUÇAS, DE FORMA MANUAL, SEM REAPROVEITAMENTO. AF_09/2023</t>
  </si>
  <si>
    <t xml:space="preserve"> 3.2.5 </t>
  </si>
  <si>
    <t xml:space="preserve"> 97634 </t>
  </si>
  <si>
    <t>DEMOLIÇÃO DE REVESTIMENTO CERÂMICO, DE FORMA MECANIZADA COM MARTELETE, SEM REAPROVEITAMENTO. AF_09/2023</t>
  </si>
  <si>
    <t xml:space="preserve"> 3.2.6 </t>
  </si>
  <si>
    <t xml:space="preserve"> 97664 </t>
  </si>
  <si>
    <t>REMOÇÃO DE ACESSÓRIOS, DE FORMA MANUAL, SEM REAPROVEITAMENTO. AF_09/2023</t>
  </si>
  <si>
    <t xml:space="preserve"> 3.2.7 </t>
  </si>
  <si>
    <t xml:space="preserve"> 97665 </t>
  </si>
  <si>
    <t>REMOÇÃO DE LUMINÁRIAS, DE FORMA MANUAL, SEM REAPROVEITAMENTO. AF_09/2023</t>
  </si>
  <si>
    <t xml:space="preserve"> 3.2.8 </t>
  </si>
  <si>
    <t xml:space="preserve"> 97654 </t>
  </si>
  <si>
    <t>REMOÇÃO DE TESOURAS DE MADEIRA, COM VÃO MAIOR OU IGUAL A 8M, DE FORMA MECANIZADA, COM REAPROVEITAMENTO. AF_09/2023</t>
  </si>
  <si>
    <t xml:space="preserve"> 3.2.9 </t>
  </si>
  <si>
    <t xml:space="preserve"> 3.2.10 </t>
  </si>
  <si>
    <t>ESTACA ESCAVADA MOLDADA "IN LOCO"</t>
  </si>
  <si>
    <t xml:space="preserve"> DMTR.FUES011 </t>
  </si>
  <si>
    <t>ESTACA BROCA DE CONCRETO, DIÂMETRO DE 30CM, ESCAVAÇÃO MANUAL COM TRADO CONCHA, PROFUNDIDADE 3,00 M E ARMADA EM 2,00 M COM AÇO CA-50 Ø 8,00 E CA-60 Ø 5,00.</t>
  </si>
  <si>
    <t xml:space="preserve"> DMTR.FUES012 </t>
  </si>
  <si>
    <t>ESTACA BROCA DE CONCRETO, DIÂMETRO DE 30CM, ESCAVAÇÃO MANUAL COM TRADO CONCHA, PROFUNDIDADE 4,00 M E ARMADA EM 2,00 M COM AÇO CA-50 Ø 8,00 E CA-60 Ø 5,00.</t>
  </si>
  <si>
    <t xml:space="preserve"> 4.1.3 </t>
  </si>
  <si>
    <t xml:space="preserve"> DMTR.FUES013 </t>
  </si>
  <si>
    <t>ESTACA BROCA DE CONCRETO, DIÂMETRO DE 30CM, ESCAVAÇÃO MANUAL COM PERFURATRIZ, PROFUNDIDADE 5,00 M E ARMADA EM 2,00 M COM AÇO CA-50 Ø 8,00 E CA-60 Ø 5,00.</t>
  </si>
  <si>
    <t xml:space="preserve"> 4.1.4 </t>
  </si>
  <si>
    <t xml:space="preserve"> DMTR.FUES014 </t>
  </si>
  <si>
    <t>ESTACA BROCA DE CONCRETO, DIÂMETRO DE 30CM, ESCAVAÇÃO MANUAL COM PERFURATRIZ, PROFUNDIDADE 6,00 M E ARMADA EM 2,00 M COM AÇO CA-50 Ø 8,00 E CA-60 Ø 5,00.</t>
  </si>
  <si>
    <t xml:space="preserve"> 4.1.5 </t>
  </si>
  <si>
    <t xml:space="preserve"> DMTR.FUES015 </t>
  </si>
  <si>
    <t>ESTACA BROCA DE CONCRETO, DIÂMETRO DE 30CM, ESCAVAÇÃO MANUAL COM PERFURATRIZ, PROFUNDIDADE 7,00 M E ARMADA EM 2,00 M COM AÇO CA-50 Ø 8,00 E CA-60 Ø 5,00.</t>
  </si>
  <si>
    <t xml:space="preserve"> 4.1.6 </t>
  </si>
  <si>
    <t xml:space="preserve"> DMTR.FUES016 </t>
  </si>
  <si>
    <t>ESTACA BROCA DE CONCRETO, DIÂMETRO DE 30CM, ESCAVAÇÃO MANUAL COM PERFURATRIZ, PROFUNDIDADE 8,00 M E ARMADA EM 2,00 M COM AÇO CA-50 Ø 8,00 E CA-60 Ø 5,00.</t>
  </si>
  <si>
    <t xml:space="preserve"> 4.1.7 </t>
  </si>
  <si>
    <t xml:space="preserve"> 95601 </t>
  </si>
  <si>
    <t>ARRASAMENTO MECANICO DE ESTACA DE CONCRETO ARMADO, DIAMETROS DE ATÉ 40 CM. AF_05/2021</t>
  </si>
  <si>
    <t>CONCRETO ARMADO PARA BLOCOS DE COROAMENTO SOBRE ESTACA</t>
  </si>
  <si>
    <t xml:space="preserve"> 96522 </t>
  </si>
  <si>
    <t>ESCAVAÇÃO MANUAL PARA BLOCO DE COROAMENTO OU SAPATA (SEM ESCAVAÇÃO PARA COLOCAÇÃO DE FÔRMAS). AF_01/2024</t>
  </si>
  <si>
    <t xml:space="preserve"> 96619 </t>
  </si>
  <si>
    <t>LASTRO DE CONCRETO MAGRO, APLICADO EM BLOCOS DE COROAMENTO OU SAPATAS, ESPESSURA DE 5 CM. AF_01/2024</t>
  </si>
  <si>
    <t xml:space="preserve"> 4.2.3 </t>
  </si>
  <si>
    <t xml:space="preserve"> 96544 </t>
  </si>
  <si>
    <t>ARMAÇÃO DE BLOCO UTILIZANDO AÇO CA-50 DE 6,3 MM - MONTAGEM. AF_01/2024</t>
  </si>
  <si>
    <t xml:space="preserve"> 4.2.4 </t>
  </si>
  <si>
    <t xml:space="preserve"> 96546 </t>
  </si>
  <si>
    <t>ARMAÇÃO DE BLOCO UTILIZANDO AÇO CA-50 DE 10 MM - MONTAGEM. AF_01/2024</t>
  </si>
  <si>
    <t xml:space="preserve"> 4.2.5 </t>
  </si>
  <si>
    <t xml:space="preserve"> 96543 </t>
  </si>
  <si>
    <t>ARMAÇÃO DE BLOCO UTILIZANDO AÇO CA-60 DE 5 MM - MONTAGEM. AF_01/2024</t>
  </si>
  <si>
    <t xml:space="preserve"> 4.2.6 </t>
  </si>
  <si>
    <t xml:space="preserve"> 96534 </t>
  </si>
  <si>
    <t>FABRICAÇÃO, MONTAGEM E DESMONTAGEM DE FÔRMA PARA BLOCO DE COROAMENTO, EM MADEIRA SERRADA, E=25 MM, 4 UTILIZAÇÕES. AF_01/2024</t>
  </si>
  <si>
    <t xml:space="preserve"> 4.2.7 </t>
  </si>
  <si>
    <t xml:space="preserve"> 94971 </t>
  </si>
  <si>
    <t>CONCRETO FCK = 25MPA, TRAÇO 1:2,3:2,7 (EM MASSA SECA DE CIMENTO/ AREIA MÉDIA/ BRITA 1) - PREPARO MECÂNICO COM BETONEIRA 600 L. AF_05/2021</t>
  </si>
  <si>
    <t xml:space="preserve"> 4.2.8 </t>
  </si>
  <si>
    <t xml:space="preserve"> DMTR.FUES006 </t>
  </si>
  <si>
    <t>LANCAMENTO/APLICACAO MANUAL DE CONCRETO EM FUNDACOES [ 0601003006 - AGESUL]</t>
  </si>
  <si>
    <t>M³</t>
  </si>
  <si>
    <t xml:space="preserve"> 4.2.9 </t>
  </si>
  <si>
    <t xml:space="preserve"> 98557 </t>
  </si>
  <si>
    <t>IMPERMEABILIZAÇÃO DE SUPERFÍCIE COM EMULSÃO ASFÁLTICA, 2 DEMÃOS. AF_09/2023</t>
  </si>
  <si>
    <t xml:space="preserve"> 4.3 </t>
  </si>
  <si>
    <t>CONCRETO ARMADO PARA VIGA BALDRAME</t>
  </si>
  <si>
    <t xml:space="preserve"> 4.3.1 </t>
  </si>
  <si>
    <t xml:space="preserve"> 96527 </t>
  </si>
  <si>
    <t>ESCAVAÇÃO MANUAL PARA VIGA BALDRAME OU SAPATA CORRIDA (INCLUINDO ESCAVAÇÃO PARA COLOCAÇÃO DE FÔRMAS). AF_01/2024</t>
  </si>
  <si>
    <t xml:space="preserve"> 4.3.2 </t>
  </si>
  <si>
    <t xml:space="preserve"> 4.3.3 </t>
  </si>
  <si>
    <t xml:space="preserve"> 104918 </t>
  </si>
  <si>
    <t>ARMAÇÃO DE SAPATA ISOLADA, VIGA BALDRAME E SAPATA CORRIDA UTILIZANDO AÇO CA-50 DE 8 MM - MONTAGEM. AF_01/2024</t>
  </si>
  <si>
    <t xml:space="preserve"> 4.3.4 </t>
  </si>
  <si>
    <t xml:space="preserve"> 104919 </t>
  </si>
  <si>
    <t>ARMAÇÃO DE SAPATA ISOLADA, VIGA BALDRAME E SAPATA CORRIDA UTILIZANDO AÇO CA-50 DE 10 MM - MONTAGEM. AF_01/2024</t>
  </si>
  <si>
    <t xml:space="preserve"> 4.3.5 </t>
  </si>
  <si>
    <t xml:space="preserve"> 104916 </t>
  </si>
  <si>
    <t>ARMAÇÃO DE SAPATA ISOLADA, VIGA BALDRAME E SAPATA CORRIDA UTILIZANDO AÇO CA-60 DE 5 MM - MONTAGEM. AF_01/2024</t>
  </si>
  <si>
    <t xml:space="preserve"> 4.3.6 </t>
  </si>
  <si>
    <t xml:space="preserve"> 4.3.7 </t>
  </si>
  <si>
    <t xml:space="preserve"> 4.3.8 </t>
  </si>
  <si>
    <t xml:space="preserve"> 4.3.9 </t>
  </si>
  <si>
    <t>SUPRAESTRUTURA</t>
  </si>
  <si>
    <t>CONCRETO ARMADO - PILARES</t>
  </si>
  <si>
    <t xml:space="preserve"> 92762 </t>
  </si>
  <si>
    <t>ARMAÇÃO DE PILAR OU VIGA DE ESTRUTURA CONVENCIONAL DE CONCRETO ARMADO UTILIZANDO AÇO CA-50 DE 10,0 MM - MONTAGEM. AF_06/2022</t>
  </si>
  <si>
    <t xml:space="preserve"> 5.1.3 </t>
  </si>
  <si>
    <t xml:space="preserve"> 92439 </t>
  </si>
  <si>
    <t>MONTAGEM E DESMONTAGEM DE FÔRMA DE PILARES RETANGULARES E ESTRUTURAS SIMILARES, PÉ-DIREITO SIMPLES, EM CHAPA DE MADEIRA COMPENSADA PLASTIFICADA, 14 UTILIZAÇÕES. AF_09/2020</t>
  </si>
  <si>
    <t xml:space="preserve"> 5.1.4 </t>
  </si>
  <si>
    <t xml:space="preserve"> 5.1.5 </t>
  </si>
  <si>
    <t xml:space="preserve"> DMTR.FUES005 </t>
  </si>
  <si>
    <t>LANCAMENTO/APLICACAO MANUAL DE CONCRETO EM ESTRUTURAS [ 0601003008 - AGESUL]</t>
  </si>
  <si>
    <t>CONCRETO ARMADO - VIGAS</t>
  </si>
  <si>
    <t xml:space="preserve"> 92760 </t>
  </si>
  <si>
    <t>ARMAÇÃO DE PILAR OU VIGA DE ESTRUTURA CONVENCIONAL DE CONCRETO ARMADO UTILIZANDO AÇO CA-50 DE 6,3 MM - MONTAGEM. AF_06/2022</t>
  </si>
  <si>
    <t xml:space="preserve"> 92761 </t>
  </si>
  <si>
    <t>ARMAÇÃO DE PILAR OU VIGA DE ESTRUTURA CONVENCIONAL DE CONCRETO ARMADO UTILIZANDO AÇO CA-50 DE 8,0 MM - MONTAGEM. AF_06/2022</t>
  </si>
  <si>
    <t xml:space="preserve"> 5.2.4 </t>
  </si>
  <si>
    <t xml:space="preserve"> 92763 </t>
  </si>
  <si>
    <t>ARMAÇÃO DE PILAR OU VIGA DE ESTRUTURA CONVENCIONAL DE CONCRETO ARMADO UTILIZANDO AÇO CA-50 DE 12,5 MM - MONTAGEM. AF_06/2022</t>
  </si>
  <si>
    <t xml:space="preserve"> 5.2.5 </t>
  </si>
  <si>
    <t xml:space="preserve"> 92764 </t>
  </si>
  <si>
    <t>ARMAÇÃO DE PILAR OU VIGA DE ESTRUTURA CONVENCIONAL DE CONCRETO ARMADO UTILIZANDO AÇO CA-50 DE 16,0 MM - MONTAGEM. AF_06/2022</t>
  </si>
  <si>
    <t xml:space="preserve"> 5.2.6 </t>
  </si>
  <si>
    <t xml:space="preserve"> 5.2.7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</si>
  <si>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</si>
  <si>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</si>
  <si>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5.2.8 </t>
  </si>
  <si>
    <t xml:space="preserve"> 5.2.9 </t>
  </si>
  <si>
    <t xml:space="preserve"> 5.3 </t>
  </si>
  <si>
    <t>LAJE</t>
  </si>
  <si>
    <t xml:space="preserve"> 5.3.1 </t>
  </si>
  <si>
    <t xml:space="preserve"> DMTR.FUES017 </t>
  </si>
  <si>
    <t>LAJE PRÉ-MOLDADA UNIDIRECIONAL, BIAPOIADA, PARA FORRO, ENCHIMENTO EM EPS, VIGOTA TRELIÇADA, ALTURA TOTAL DA LAJE "LT" = 12 CM (ENCHIMENTO+CAPA) = (8+4).</t>
  </si>
  <si>
    <t xml:space="preserve"> 5.3.2 </t>
  </si>
  <si>
    <t xml:space="preserve"> DMTR.FUES020 </t>
  </si>
  <si>
    <t>LAJE PRÉ-MOLDADA UNIDIRECIONAL, BIAPOIADA, ENCHIMENTO EM EPS, VIGOTA TRELIÇADA, ALTURA TOTAL DA LAJE "LT" = 16 CM (ENCHIMENTO+CAPA) = (12+4).</t>
  </si>
  <si>
    <t xml:space="preserve"> 5.3.3 </t>
  </si>
  <si>
    <t xml:space="preserve"> 92768 </t>
  </si>
  <si>
    <t>ARMAÇÃO DE LAJE DE ESTRUTURA CONVENCIONAL DE CONCRETO ARMADO UTILIZANDO AÇO CA-60 DE 5,0 MM - MONTAGEM. AF_06/2022</t>
  </si>
  <si>
    <t xml:space="preserve"> 5.3.4 </t>
  </si>
  <si>
    <t xml:space="preserve"> 92770 </t>
  </si>
  <si>
    <t>ARMAÇÃO DE LAJE DE ESTRUTURA CONVENCIONAL DE CONCRETO ARMADO UTILIZANDO AÇO CA-50 DE 8,0 MM - MONTAGEM. AF_06/2022</t>
  </si>
  <si>
    <t xml:space="preserve"> 5.3.5 </t>
  </si>
  <si>
    <t xml:space="preserve"> 00043059 </t>
  </si>
  <si>
    <t>ACO CA-60, 4,2 MM, OU 5,0 MM, OU 6,0 MM, OU 7,0 MM, VERGALHAO</t>
  </si>
  <si>
    <t xml:space="preserve"> 5.3.6 </t>
  </si>
  <si>
    <t xml:space="preserve"> 00000033 </t>
  </si>
  <si>
    <t>ACO CA-50, 8,0 MM, VERGALHAO</t>
  </si>
  <si>
    <t xml:space="preserve"> 5.4 </t>
  </si>
  <si>
    <t>CONCRETO ARMADO PARA VERGAS</t>
  </si>
  <si>
    <t xml:space="preserve"> 5.4.1 </t>
  </si>
  <si>
    <t xml:space="preserve"> 93184 </t>
  </si>
  <si>
    <t>VERGA PRÉ-MOLDADA COM ATÉ 1,5 M DE VÃO, ESPESSURA DE *20* CM. AF_03/2024</t>
  </si>
  <si>
    <t xml:space="preserve"> 5.4.2 </t>
  </si>
  <si>
    <t xml:space="preserve"> 93194 </t>
  </si>
  <si>
    <t>CONTRAVERGA PRÉ-MOLDADA, ESPESSURA DE *20* CM. AF_03/2024</t>
  </si>
  <si>
    <t xml:space="preserve"> 5.5 </t>
  </si>
  <si>
    <t>PISO DE CONCRETO</t>
  </si>
  <si>
    <t xml:space="preserve"> 5.5.1 </t>
  </si>
  <si>
    <t>PAVIMENTAÇÃO INTERNA DE PISO DE CONCRETO</t>
  </si>
  <si>
    <t xml:space="preserve"> 5.5.1.1 </t>
  </si>
  <si>
    <t xml:space="preserve"> 5.5.1.2 </t>
  </si>
  <si>
    <t xml:space="preserve"> 96622 </t>
  </si>
  <si>
    <t>LASTRO COM MATERIAL GRANULAR, APLICADO EM PISOS OU LAJES SOBRE SOLO, ESPESSURA DE *5 CM*. AF_01/2024</t>
  </si>
  <si>
    <t xml:space="preserve"> 5.5.1.3 </t>
  </si>
  <si>
    <t xml:space="preserve"> 5.5.1.4 </t>
  </si>
  <si>
    <t xml:space="preserve"> 94991 </t>
  </si>
  <si>
    <t>EXECUÇÃO DE PASSEIO (CALÇADA) OU PISO DE CONCRETO COM CONCRETO MOLDADO IN LOCO, USINADO C20, ACABAMENTO CONVENCIONAL, NÃO ARMADO. AF_08/2022</t>
  </si>
  <si>
    <t>SISTEMA DE VEDAÇÃO VERTICAL</t>
  </si>
  <si>
    <t>ALVENARIA DE VEDAÇÃO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</si>
  <si>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</si>
  <si>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</si>
  <si>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6.1.2 </t>
  </si>
  <si>
    <t xml:space="preserve"> 103360 </t>
  </si>
  <si>
    <t>ALVENARIA DE VEDAÇÃO DE BLOCOS CERÂMICOS FURADOS NA HORIZONTAL DE 14X19X29 CM (ESPESSURA 14 CM) E ARGAMASSA DE ASSENTAMENTO COM PREPARO EM BETONEIRA. AF_12/2021</t>
  </si>
  <si>
    <t>DIVISÓRIAS</t>
  </si>
  <si>
    <t xml:space="preserve"> 102253 </t>
  </si>
  <si>
    <t>DIVISORIA SANITÁRIA, EM GRANITO CINZA POLIDO, ESP = 3CM, ASSENTADO COM ARGAMASSA COLANTE AC III-E. AF_10/2025</t>
  </si>
  <si>
    <t xml:space="preserve"> 102257 </t>
  </si>
  <si>
    <t>DIVISORIA SANITÁRIA, EM PAINEL DE GRANILITE, ESP = 3CM, ASSENTADO COM ARGAMASSA COLANTE AC III-E. AF_10/2025</t>
  </si>
  <si>
    <t>PORTAS</t>
  </si>
  <si>
    <t xml:space="preserve"> 91314 </t>
  </si>
  <si>
    <t>KIT DE PORTA DE MADEIRA PARA PINTURA, SEMI-OCA (LEVE OU MÉDIA), PADRÃO POPULAR, 80X210CM, ESPESSURA DE 3,5CM, ITENS INCLUSOS: DOBRADIÇAS, MONTAGEM E INSTALAÇÃO DO BATENTE, FECHADURA COM EXECUÇÃO DO FURO - FORNECIMENTO E INSTALAÇÃO. AF_10/2025</t>
  </si>
  <si>
    <t xml:space="preserve"> 91341 </t>
  </si>
  <si>
    <t>PORTA EM ALUMÍNIO DE ABRIR TIPO VENEZIANA COM GUARNIÇÃO, FIXAÇÃO COM PARAFUSOS - FORNECIMENTO E INSTALAÇÃO. AF_10/2025</t>
  </si>
  <si>
    <t xml:space="preserve"> 91315 </t>
  </si>
  <si>
    <t>KIT DE PORTA DE MADEIRA PARA PINTURA, SEMI-OCA (LEVE OU MÉDIA), PADRÃO POPULAR, 90X210CM, ESPESSURA DE 3,5CM, ITENS INCLUSOS: DOBRADIÇAS, MONTAGEM E INSTALAÇÃO DO BATENTE, FECHADURA COM EXECUÇÃO DO FURO - FORNECIMENTO E INSTALAÇÃO. AF_10/2025</t>
  </si>
  <si>
    <t xml:space="preserve"> DMTR.ESQV.156.1 </t>
  </si>
  <si>
    <t>PORTA EM ALUMÍNIO DE ABRIR , COM DUAS FOLHAS PARA VIDRO, INCLUSO VIDRO LISO INCOLOR, COM GUARNIÇÃO, FIXAÇÃO COM PARAFUSOS - FORNECIMENTO E INSTALAÇÃO. (Ref. SINAPI 91341)</t>
  </si>
  <si>
    <t>JANELAS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</si>
  <si>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</si>
  <si>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</si>
  <si>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</si>
  <si>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</si>
  <si>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7.2.3 </t>
  </si>
  <si>
    <t xml:space="preserve"> 102179 </t>
  </si>
  <si>
    <t>INSTALAÇÃO DE VIDRO TEMPERADO, E = 6 MM, ENCAIXADO EM PERFIL U. AF_11/2025</t>
  </si>
  <si>
    <t>FERRAGENS E ACESSÓRIOS</t>
  </si>
  <si>
    <t xml:space="preserve"> 100866 </t>
  </si>
  <si>
    <t>BARRA DE APOIO RETA, EM ACO INOX POLIDO, COMPRIMENTO 60CM, FIXADA NA PAREDE - FORNECIMENTO E INSTALAÇÃO. AF_01/2020</t>
  </si>
  <si>
    <t xml:space="preserve"> 8.2 </t>
  </si>
  <si>
    <t xml:space="preserve"> 100867 </t>
  </si>
  <si>
    <t>BARRA DE APOIO RETA, EM ACO INOX POLIDO, COMPRIMENTO 70 CM, FIXADA NA PAREDE - FORNECIMENTO E INSTALAÇÃO. AF_01/2020</t>
  </si>
  <si>
    <t xml:space="preserve"> 8.3 </t>
  </si>
  <si>
    <t xml:space="preserve"> 100872 </t>
  </si>
  <si>
    <t>BARRA DE APOIO RETA, EM ALUMINIO, COMPRIMENTO 80 CM, FIXADA NA PAREDE - FORNECIMENTO E INSTALAÇÃO. AF_01/2020</t>
  </si>
  <si>
    <t>REVESTIMENTOS INTERNO E EXTERNO</t>
  </si>
  <si>
    <t xml:space="preserve"> 87878 </t>
  </si>
  <si>
    <t>CHAPISCO APLICADO EM ALVENARIAS E ESTRUTURAS DE CONCRETO INTERNAS, COM COLHER DE PEDREIRO. ARGAMASSA TRAÇO 1:3 COM PREPARO MANUAL. AF_10/2022</t>
  </si>
  <si>
    <t xml:space="preserve"> 87904 </t>
  </si>
  <si>
    <t>CHAPISCO APLICADO EM ALVENARIA (COM PRESENÇA DE VÃOS) E ESTRUTURAS DE CONCRETO DE FACHADA, COM COLHER DE PEDREIRO. ARGAMASSA TRAÇO 1:3 COM PREPARO MANUAL. AF_10/2022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</si>
  <si>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</si>
  <si>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</si>
  <si>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</si>
  <si>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</si>
  <si>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9.5 </t>
  </si>
  <si>
    <t xml:space="preserve"> 87267 </t>
  </si>
  <si>
    <t>REVESTIMENTO CERÂMICO PARA PAREDES INTERNAS COM PLACAS TIPO ESMALTADA DE DIMENSÕES 20X20 CM APLICADAS A MEIA ALTURA DAS PAREDES. AF_02/2023_PE</t>
  </si>
  <si>
    <t>SISTEMAS DE PISOS</t>
  </si>
  <si>
    <t>PAVIMENTAÇÃO INTERNA</t>
  </si>
  <si>
    <t xml:space="preserve"> 87632 </t>
  </si>
  <si>
    <t>CONTRAPISO EM ARGAMASSA TRAÇO 1:4 (CIMENTO E AREIA), PREPARO MANUAL, APLICADO EM ÁREAS SECAS SOBRE LAJE, ADERIDO, ACABAMENTO NÃO REFORÇADO, ESPESSURA 3CM. AF_07/2021</t>
  </si>
  <si>
    <t xml:space="preserve"> 87263 </t>
  </si>
  <si>
    <t>REVESTIMENTO CERÂMICO PARA PISO COM PLACAS TIPO PORCELANATO DE DIMENSÕES 60X60 CM APLICADA EM AMBIENTES DE ÁREA MAIOR QUE 10 M². AF_02/2023_PE</t>
  </si>
  <si>
    <t>PINTURAS E ACABAMENTOS</t>
  </si>
  <si>
    <t>PINTURA EDIFICAÇÃO</t>
  </si>
  <si>
    <t xml:space="preserve"> 96130 </t>
  </si>
  <si>
    <t>APLICAÇÃO MANUAL DE MASSA ACRÍLICA EM PAREDES EXTERNAS DE CASAS, UMA DEMÃO. AF_03/2024</t>
  </si>
  <si>
    <t xml:space="preserve"> 104641 </t>
  </si>
  <si>
    <t>PINTURA LÁTEX ACRÍLICA ECONÔMICA, APLICAÇÃO MANUAL EM PAREDES, DUAS DEMÃOS. AF_04/2023</t>
  </si>
  <si>
    <t>PINTURA DE FORROS</t>
  </si>
  <si>
    <t xml:space="preserve"> 88494 </t>
  </si>
  <si>
    <t>EMASSAMENTO COM MASSA LÁTEX, APLICAÇÃO EM TETO, UMA DEMÃO, LIXAMENTO MANUAL. AF_04/2023</t>
  </si>
  <si>
    <t xml:space="preserve"> 88488 </t>
  </si>
  <si>
    <t>PINTURA LÁTEX ACRÍLICA PREMIUM, APLICAÇÃO MANUAL EM TETO, DUAS DEMÃOS. AF_04/2023</t>
  </si>
  <si>
    <t>INSTALAÇÃO HIDRÁULICA (ÁGUA POTÁVEL)</t>
  </si>
  <si>
    <t>ALIMENTAÇÃO</t>
  </si>
  <si>
    <t xml:space="preserve"> 12.1.1 </t>
  </si>
  <si>
    <t xml:space="preserve"> 89481 </t>
  </si>
  <si>
    <t>JOELHO 90 GRAUS, PVC, SOLDÁVEL, DN 25MM, INSTALADO EM PRUMADA DE ÁGUA - FORNECIMENTO E INSTALAÇÃO. AF_06/2022</t>
  </si>
  <si>
    <t xml:space="preserve"> 12.1.2 </t>
  </si>
  <si>
    <t xml:space="preserve"> 89356 </t>
  </si>
  <si>
    <t>TUBO, PVC, SOLDÁVEL, DE 25MM, INSTALADO EM RAMAL OU SUB-RAMAL DE ÁGUA - FORNECIMENTO E INSTALAÇÃO. AF_06/2022</t>
  </si>
  <si>
    <t>PAVIMENTO TÉRREO</t>
  </si>
  <si>
    <t xml:space="preserve"> 12.2.1 </t>
  </si>
  <si>
    <t>TUBULAÇÕES E CONEXÕES DE PVC RÍGIDO</t>
  </si>
  <si>
    <t xml:space="preserve"> 12.2.1.1 </t>
  </si>
  <si>
    <t xml:space="preserve"> DMTR.INS.4.3 </t>
  </si>
  <si>
    <t>TUBO DECA 1600 PARA LIGACAO DE VASO SANITARIO (REF. SBC 004460 12/2025)</t>
  </si>
  <si>
    <t xml:space="preserve"> 12.2.1.2 </t>
  </si>
  <si>
    <t xml:space="preserve"> DMTR.INS.4.4 </t>
  </si>
  <si>
    <t>TUBO PVC PARA CAIXA DE DESCARGA 38mmx80cm (REF. 003379 12/2025)</t>
  </si>
  <si>
    <t xml:space="preserve"> 12.2.1.3 </t>
  </si>
  <si>
    <t xml:space="preserve"> 12.2.1.4 </t>
  </si>
  <si>
    <t xml:space="preserve"> 89385 </t>
  </si>
  <si>
    <t>LUVA SOLDÁVEL E COM ROSCA, PVC, SOLDÁVEL, DN 25MM X 3/4, INSTALADO EM RAMAL OU SUB-RAMAL DE ÁGUA - FORNECIMENTO E INSTALAÇÃO. AF_06/2022</t>
  </si>
  <si>
    <t xml:space="preserve"> 12.2.1.5 </t>
  </si>
  <si>
    <t xml:space="preserve"> 12.2.1.6 </t>
  </si>
  <si>
    <t xml:space="preserve"> 89596 </t>
  </si>
  <si>
    <t>ADAPTADOR CURTO COM BOLSA E ROSCA PARA REGISTRO, PVC, SOLDÁVEL, DN 50MM X 1.1/2, INSTALADO EM PRUMADA DE ÁGUA - FORNECIMENTO E INSTALAÇÃO. AF_06/2022</t>
  </si>
  <si>
    <t xml:space="preserve"> 12.2.1.7 </t>
  </si>
  <si>
    <t xml:space="preserve"> 12.2.1.8 </t>
  </si>
  <si>
    <t xml:space="preserve"> 89540 </t>
  </si>
  <si>
    <t>CURVA DE TRANSPOSIÇÃO, PVC, SOLDÁVEL, DN 25MM, INSTALADO EM PRUMADA DE ÁGUA - FORNECIMENTO E INSTALAÇÃO. AF_06/2022</t>
  </si>
  <si>
    <t xml:space="preserve"> 12.2.1.9 </t>
  </si>
  <si>
    <t xml:space="preserve"> 12.2.1.10 </t>
  </si>
  <si>
    <t xml:space="preserve"> 89446 </t>
  </si>
  <si>
    <t>TUBO, PVC, SOLDÁVEL, DE 25MM, INSTALADO EM PRUMADA DE ÁGUA - FORNECIMENTO E INSTALAÇÃO. AF_06/2022</t>
  </si>
  <si>
    <t xml:space="preserve"> 12.2.1.11 </t>
  </si>
  <si>
    <t xml:space="preserve"> 12.2.1.12 </t>
  </si>
  <si>
    <t xml:space="preserve"> 12.2.1.13 </t>
  </si>
  <si>
    <t xml:space="preserve"> 12.2.1.14 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</si>
  <si>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</si>
  <si>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</si>
  <si>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12.2.2 </t>
  </si>
  <si>
    <t>TUBULAÇÕES E CONEXÕES - METAIS</t>
  </si>
  <si>
    <t xml:space="preserve"> 12.2.2.1 </t>
  </si>
  <si>
    <t xml:space="preserve"> 12.2.2.2 </t>
  </si>
  <si>
    <t xml:space="preserve"> 12.2.2.3 </t>
  </si>
  <si>
    <t xml:space="preserve"> 89985 </t>
  </si>
  <si>
    <t>REGISTRO DE PRESSÃO BRUTO, LATÃO, ROSCÁVEL, 3/4", COM ACABAMENTO E CANOPLA CROMADOS - FORNECIMENTO E INSTALAÇÃO. AF_08/2021</t>
  </si>
  <si>
    <t xml:space="preserve"> 12.3.1 </t>
  </si>
  <si>
    <t>TUBULAÇÕES E CONEXÕES - PVC RÍGIDO</t>
  </si>
  <si>
    <t xml:space="preserve"> 12.3.1.1 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</si>
  <si>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</si>
  <si>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</si>
  <si>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12.3.1.2 </t>
  </si>
  <si>
    <t xml:space="preserve"> 12.3.1.3 </t>
  </si>
  <si>
    <t xml:space="preserve"> 94796 </t>
  </si>
  <si>
    <t>TORNEIRA DE BOIA PARA CAIXA D'ÁGUA, ROSCÁVEL, 3/4" - FORNECIMENTO E INSTALAÇÃO. AF_08/2021</t>
  </si>
  <si>
    <t xml:space="preserve"> 12.3.1.4 </t>
  </si>
  <si>
    <t xml:space="preserve"> 12.3.1.5 </t>
  </si>
  <si>
    <t xml:space="preserve"> 89617 </t>
  </si>
  <si>
    <t>TE, PVC, SOLDÁVEL, DN 25MM, INSTALADO EM PRUMADA DE ÁGUA - FORNECIMENTO E INSTALAÇÃO. AF_06/2022</t>
  </si>
  <si>
    <t xml:space="preserve"> 12.3.1.6 </t>
  </si>
  <si>
    <t xml:space="preserve"> 12.3.1.7 </t>
  </si>
  <si>
    <t xml:space="preserve"> 94706 </t>
  </si>
  <si>
    <t>ADAPTADOR COM FLANGE E ANEL DE VEDAÇÃO, PVC, SOLDÁVEL, DN 50 MM X 1 1/2", INSTALADO EM RESERVAÇÃO PREDIAL DE ÁGUA - FORNECIMENTO E INSTALAÇÃO. AF_04/2024</t>
  </si>
  <si>
    <t xml:space="preserve"> 12.3.1.8 </t>
  </si>
  <si>
    <t xml:space="preserve"> 94707 </t>
  </si>
  <si>
    <t>ADAPTADOR COM FLANGE E ANEL DE VEDAÇÃO, PVC, SOLDÁVEL, DN 60 MM X 2", INSTALADO EM RESERVAÇÃO PREDIAL DE ÁGUA - FORNECIMENTO E INSTALAÇÃO. AF_04/2024</t>
  </si>
  <si>
    <t xml:space="preserve"> 12.3.1.9 </t>
  </si>
  <si>
    <t xml:space="preserve"> 105138 </t>
  </si>
  <si>
    <t>BUCHA DE REDUÇÃO PVC, SOLDÁVEL, LONGA, DN 60 X 25 MM, INSTALADO EM RESERVAÇÃO PREDIAL DE ÁGUA - FORNECIMENTO E INSTALAÇÃO. AF_04/2024</t>
  </si>
  <si>
    <t xml:space="preserve"> 12.3.1.10 </t>
  </si>
  <si>
    <t xml:space="preserve"> 12.3.1.11 </t>
  </si>
  <si>
    <t xml:space="preserve"> 94679 </t>
  </si>
  <si>
    <t>CURVA 90 GRAUS, PVC, SOLDÁVEL, DN 50 MM, INSTALADO EM RESERVAÇÃO PREDIAL DE ÁGUA - FORNECIMENTO E INSTALAÇÃO. AF_04/2024</t>
  </si>
  <si>
    <t xml:space="preserve"> 12.3.1.12 </t>
  </si>
  <si>
    <t xml:space="preserve"> 94681 </t>
  </si>
  <si>
    <t>CURVA 90 GRAUS, PVC, SOLDÁVEL, DN 60 MM, INSTALADO EM RESERVAÇÃO PREDIAL DE ÁGUA - FORNECIMENTO E INSTALAÇÃO. AF_04/2024</t>
  </si>
  <si>
    <t xml:space="preserve"> 12.3.1.13 </t>
  </si>
  <si>
    <t xml:space="preserve"> 89501 </t>
  </si>
  <si>
    <t>JOELHO 90 GRAUS, PVC, SOLDÁVEL, DN 50MM, INSTALADO EM PRUMADA DE ÁGUA - FORNECIMENTO E INSTALAÇÃO. AF_06/2022</t>
  </si>
  <si>
    <t xml:space="preserve"> 12.3.1.14 </t>
  </si>
  <si>
    <t xml:space="preserve"> 89505 </t>
  </si>
  <si>
    <t>JOELHO 90 GRAUS, PVC, SOLDÁVEL, DN 60MM, INSTALADO EM PRUMADA DE ÁGUA - FORNECIMENTO E INSTALAÇÃO. AF_06/2022</t>
  </si>
  <si>
    <t xml:space="preserve"> 12.3.1.15 </t>
  </si>
  <si>
    <t xml:space="preserve"> 89597 </t>
  </si>
  <si>
    <t>LUVA, PVC, SOLDÁVEL, DN 60MM, INSTALADO EM PRUMADA DE ÁGUA - FORNECIMENTO E INSTALAÇÃO. AF_06/2022</t>
  </si>
  <si>
    <t xml:space="preserve"> 12.3.1.16 </t>
  </si>
  <si>
    <t xml:space="preserve"> 12.3.1.17 </t>
  </si>
  <si>
    <t xml:space="preserve"> 12.3.1.18 </t>
  </si>
  <si>
    <t xml:space="preserve"> 94652 </t>
  </si>
  <si>
    <t>TUBO, PVC, SOLDÁVEL, DE 60MM, INSTALADO EM RESERVAÇÃO PREDIAL DE ÁGUA - FORNECIMENTO E INSTALAÇÃO. AF_04/2024</t>
  </si>
  <si>
    <t xml:space="preserve"> 12.3.1.19 </t>
  </si>
  <si>
    <t xml:space="preserve"> 12.3.1.20 </t>
  </si>
  <si>
    <t xml:space="preserve"> 89625 </t>
  </si>
  <si>
    <t>TE, PVC, SOLDÁVEL, DN 50MM, INSTALADO EM PRUMADA DE ÁGUA - FORNECIMENTO E INSTALAÇÃO. AF_06/2022</t>
  </si>
  <si>
    <t xml:space="preserve"> 12.3.1.21 </t>
  </si>
  <si>
    <t xml:space="preserve"> 89628 </t>
  </si>
  <si>
    <t>TE, PVC, SOLDÁVEL, DN 60MM, INSTALADO EM PRUMADA DE ÁGUA - FORNECIMENTO E INSTALAÇÃO. AF_06/2022</t>
  </si>
  <si>
    <t xml:space="preserve"> 12.3.1.22 </t>
  </si>
  <si>
    <t xml:space="preserve"> 12.3.1.23 </t>
  </si>
  <si>
    <t xml:space="preserve"> 12.3.1.24 </t>
  </si>
  <si>
    <t xml:space="preserve"> 12.3.1.25 </t>
  </si>
  <si>
    <t xml:space="preserve"> 105140 </t>
  </si>
  <si>
    <t>BUCHA DE REDUÇÃO PVC, SOLDÁVEL, LONGA, DN 60 X 50 MM, INSTALADO EM RESERVAÇÃO PREDIAL DE ÁGUA - FORNECIMENTO E INSTALAÇÃO. AF_04/2024</t>
  </si>
  <si>
    <t xml:space="preserve"> 12.3.1.26 </t>
  </si>
  <si>
    <t xml:space="preserve"> 102608 </t>
  </si>
  <si>
    <t>CAIXA D´ÁGUA EM POLIETILENO, 1500 LITROS - FORNECIMENTO E INSTALAÇÃO. AF_06/2021</t>
  </si>
  <si>
    <t xml:space="preserve"> 12.3.2 </t>
  </si>
  <si>
    <t xml:space="preserve"> 12.3.2.1 </t>
  </si>
  <si>
    <t xml:space="preserve"> 94489 </t>
  </si>
  <si>
    <t>REGISTRO DE ESFERA, PVC, SOLDÁVEL, COM VOLANTE, DN 25 MM - FORNECIMENTO E INSTALAÇÃO. AF_08/2021</t>
  </si>
  <si>
    <t xml:space="preserve"> 12.3.2.2 </t>
  </si>
  <si>
    <t xml:space="preserve"> 94492 </t>
  </si>
  <si>
    <t>REGISTRO DE ESFERA, PVC, SOLDÁVEL, COM VOLANTE, DN 50 MM - FORNECIMENTO E INSTALAÇÃO. AF_08/2021</t>
  </si>
  <si>
    <t xml:space="preserve"> 12.3.2.3 </t>
  </si>
  <si>
    <t xml:space="preserve"> 94493 </t>
  </si>
  <si>
    <t>REGISTRO DE ESFERA, PVC, SOLDÁVEL, COM VOLANTE, DN 60 MM - FORNECIMENTO E INSTALAÇÃO. AF_08/2021</t>
  </si>
  <si>
    <t>INSTALAÇÃO SANITÁRIA (ESGOTO)</t>
  </si>
  <si>
    <t>COLETA E TRANSPORTE</t>
  </si>
  <si>
    <t xml:space="preserve"> 13.1.1 </t>
  </si>
  <si>
    <t xml:space="preserve"> 97897 </t>
  </si>
  <si>
    <t>CAIXA ENTERRADA HIDRÁULICA RETANGULAR, EM CONCRETO PRÉ-MOLDADO, DIMENSÕES INTERNAS: 0,6X0,6X0,5 M. AF_12/2020</t>
  </si>
  <si>
    <t xml:space="preserve"> 13.1.2 </t>
  </si>
  <si>
    <t xml:space="preserve"> 97895 </t>
  </si>
  <si>
    <t>CAIXA ENTERRADA HIDRÁULICA RETANGULAR, EM CONCRETO PRÉ-MOLDADO, DIMENSÕES INTERNAS: 0,3X0,3X0,3 M. AF_12/2020</t>
  </si>
  <si>
    <t xml:space="preserve"> 13.1.3 </t>
  </si>
  <si>
    <t xml:space="preserve"> 98102 </t>
  </si>
  <si>
    <t>CAIXA DE GORDURA SIMPLES, CIRCULAR, EM CONCRETO PRÉ-MOLDADO, DIÂMETRO INTERNO = 0,4 M, ALTURA INTERNA = 0,4 M. AF_12/2020</t>
  </si>
  <si>
    <t xml:space="preserve"> 13.1.4 </t>
  </si>
  <si>
    <t xml:space="preserve"> 89482 </t>
  </si>
  <si>
    <t>CAIXA SIFONADA, PVC, DN 100 X 100 X 50 MM, FORNECIDA E INSTALADA EM RAMAIS DE ENCAMINHAMENTO DE ÁGUA PLUVIAL. AF_06/2022</t>
  </si>
  <si>
    <t xml:space="preserve"> 13.1.5 </t>
  </si>
  <si>
    <t xml:space="preserve"> 13.1.6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</si>
  <si>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</si>
  <si>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</si>
  <si>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13.1.7 </t>
  </si>
  <si>
    <t xml:space="preserve"> 13.1.8 </t>
  </si>
  <si>
    <t xml:space="preserve"> DMTR.INS.4.5 </t>
  </si>
  <si>
    <t>CURVA 45 PVC LONGA ESGOTO SERIE NORMAL 100mm (REF. 004449 12/2025)</t>
  </si>
  <si>
    <t xml:space="preserve"> 13.1.9 </t>
  </si>
  <si>
    <t xml:space="preserve"> DMTR.INS.4.6 </t>
  </si>
  <si>
    <t>CURVA 45 PVC LONGA ESGOTO SERIE NORMAL 75mm (REF. 003383 12/2025)</t>
  </si>
  <si>
    <t xml:space="preserve"> 13.1.10 </t>
  </si>
  <si>
    <t xml:space="preserve"> DMTR.INS.4.7 </t>
  </si>
  <si>
    <t>CURVA 45 PVC LONGA ESGOTO SERIE NORMAL 50mm (REF. SBC 004504 12/2025)</t>
  </si>
  <si>
    <t xml:space="preserve"> 13.1.11 </t>
  </si>
  <si>
    <t xml:space="preserve"> 13.1.12 </t>
  </si>
  <si>
    <t xml:space="preserve"> 89733 </t>
  </si>
  <si>
    <t>CURVA CURTA 90 GRAUS, PVC, SERIE NORMAL, ESGOTO PREDIAL, DN 50 MM, JUNTA ELÁSTICA, FORNECIDO E INSTALADO EM RAMAL DE DESCARGA OU RAMAL DE ESGOTO SANITÁRIO. AF_08/2022</t>
  </si>
  <si>
    <t xml:space="preserve"> 13.1.13 </t>
  </si>
  <si>
    <t xml:space="preserve"> 13.1.14 </t>
  </si>
  <si>
    <t xml:space="preserve"> 13.1.15 </t>
  </si>
  <si>
    <t xml:space="preserve"> 13.1.16 </t>
  </si>
  <si>
    <t xml:space="preserve"> 13.1.17 </t>
  </si>
  <si>
    <t xml:space="preserve"> 13.1.18 </t>
  </si>
  <si>
    <t xml:space="preserve"> 13.1.19 </t>
  </si>
  <si>
    <t xml:space="preserve"> 13.1.20 </t>
  </si>
  <si>
    <t xml:space="preserve"> 13.1.21 </t>
  </si>
  <si>
    <t xml:space="preserve"> 89861 </t>
  </si>
  <si>
    <t>JUNÇÃO SIMPLES, PVC, SERIE NORMAL, ESGOTO PREDIAL, DN 100 X 100 MM, JUNTA ELÁSTICA, FORNECIDO E INSTALADO EM SUBCOLETOR AÉREO DE ESGOTO SANITÁRIO. AF_08/2022</t>
  </si>
  <si>
    <t xml:space="preserve"> 13.1.22 </t>
  </si>
  <si>
    <t xml:space="preserve"> 13.1.23 </t>
  </si>
  <si>
    <t xml:space="preserve"> 104343 </t>
  </si>
  <si>
    <t>JUNÇÃO DE REDUÇÃO INVERTIDA, PVC, SÉRIE NORMAL, ESGOTO PREDIAL, DN 75 X 50 MM, JUNTA ELÁSTICA, FORNECIDO E INSTALADO EM RAMAL DE DESCARGA OU RAMAL DE ESGOTO SANITÁRIO. AF_08/2022</t>
  </si>
  <si>
    <t xml:space="preserve"> 13.1.24 </t>
  </si>
  <si>
    <t xml:space="preserve"> 13.1.25 </t>
  </si>
  <si>
    <t xml:space="preserve"> 13.1.26 </t>
  </si>
  <si>
    <t xml:space="preserve"> 13.1.27 </t>
  </si>
  <si>
    <t xml:space="preserve"> 89774 </t>
  </si>
  <si>
    <t>LUVA SIMPLES, PVC, SERIE NORMAL, ESGOTO PREDIAL, DN 75 MM, JUNTA ELÁSTICA, FORNECIDO E INSTALADO EM RAMAL DE DESCARGA OU RAMAL DE ESGOTO SANITÁRIO. AF_08/2022</t>
  </si>
  <si>
    <t xml:space="preserve"> 13.1.28 </t>
  </si>
  <si>
    <t xml:space="preserve"> 00020044 </t>
  </si>
  <si>
    <t>REDUCAO EXCENTRICA PVC, DN 100 X 75 MM, PARA ESGOTO PREDIAL</t>
  </si>
  <si>
    <t xml:space="preserve"> 13.1.29 </t>
  </si>
  <si>
    <t xml:space="preserve"> 89714 </t>
  </si>
  <si>
    <t>TUBO PVC, SERIE NORMAL, ESGOTO PREDIAL, DN 100 MM, FORNECIDO E INSTALADO EM RAMAL DE DESCARGA OU RAMAL DE ESGOTO SANITÁRIO. AF_08/2022</t>
  </si>
  <si>
    <t xml:space="preserve"> 13.1.30 </t>
  </si>
  <si>
    <t xml:space="preserve"> 13.1.31 </t>
  </si>
  <si>
    <t xml:space="preserve"> 13.1.32 </t>
  </si>
  <si>
    <t xml:space="preserve"> 89713 </t>
  </si>
  <si>
    <t>TUBO PVC, SERIE NORMAL, ESGOTO PREDIAL, DN 75 MM, FORNECIDO E INSTALADO EM RAMAL DE DESCARGA OU RAMAL DE ESGOTO SANITÁRIO. AF_08/2022</t>
  </si>
  <si>
    <t xml:space="preserve"> 13.1.33 </t>
  </si>
  <si>
    <t>VENTILAÇÃO</t>
  </si>
  <si>
    <t xml:space="preserve"> 13.2.1 </t>
  </si>
  <si>
    <t xml:space="preserve"> 13.2.2 </t>
  </si>
  <si>
    <t xml:space="preserve"> 13.2.3 </t>
  </si>
  <si>
    <t xml:space="preserve"> 13.2.4 </t>
  </si>
  <si>
    <t xml:space="preserve"> 13.2.5 </t>
  </si>
  <si>
    <t xml:space="preserve"> 13.2.6 </t>
  </si>
  <si>
    <t xml:space="preserve"> 13.2.7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</si>
  <si>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</si>
  <si>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</si>
  <si>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13.2.8 </t>
  </si>
  <si>
    <t xml:space="preserve"> 13.2.9 </t>
  </si>
  <si>
    <t xml:space="preserve"> 00003669 </t>
  </si>
  <si>
    <t>JUNCAO DE REDUCAO INVERTIDA, PVC SOLDAVEL, 75 X 50 MM, SERIE NORMAL PARA ESGOTO PREDIAL</t>
  </si>
  <si>
    <t xml:space="preserve"> 13.2.10 </t>
  </si>
  <si>
    <t xml:space="preserve"> 13.2.11 </t>
  </si>
  <si>
    <t>LOUÇAS</t>
  </si>
  <si>
    <t xml:space="preserve"> 13.3.1 </t>
  </si>
  <si>
    <t xml:space="preserve"> 13.3.2 </t>
  </si>
  <si>
    <t xml:space="preserve"> 86888 </t>
  </si>
  <si>
    <t>VASO SANITÁRIO SIFONADO COM CAIXA ACOPLADA LOUÇA BRANCA - FORNECIMENTO E INSTALAÇÃO. AF_01/2020</t>
  </si>
  <si>
    <t xml:space="preserve"> 13.3.3 </t>
  </si>
  <si>
    <t xml:space="preserve"> 100858 </t>
  </si>
  <si>
    <t>MICTÓRIO SIFONADO LOUÇA BRANCA - PADRÃO MÉDIO - FORNECIMENTO E INSTALAÇÃO. AF_01/2020</t>
  </si>
  <si>
    <t xml:space="preserve"> 13.3.4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</si>
  <si>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</si>
  <si>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</si>
  <si>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13.3.5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</si>
  <si>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</si>
  <si>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</si>
  <si>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13.4.1 </t>
  </si>
  <si>
    <t xml:space="preserve"> 13.4.2 </t>
  </si>
  <si>
    <t xml:space="preserve"> 98084 </t>
  </si>
  <si>
    <t>TANQUE SÉPTICO RETANGULAR, EM ALVENARIA COM BLOCOS DE CONCRETO, DIMENSÕES INTERNAS: 1,4 X 3,2 X H=1,8 M, VOLUME ÚTIL: 6272 L (PARA 32 CONTRIBUINTES). AF_12/2020</t>
  </si>
  <si>
    <t xml:space="preserve"> 13.4.3 </t>
  </si>
  <si>
    <t xml:space="preserve"> 98090 </t>
  </si>
  <si>
    <t>FILTRO ANAERÓBIO RETANGULAR, EM ALVENARIA COM BLOCOS DE CONCRETO, DIMENSÕES INTERNAS: 1,4 X 3,0 X H=1,67 M, VOLUME ÚTIL: 5040 L (PARA 32 CONTRIBUINTES). AF_12/2020</t>
  </si>
  <si>
    <t xml:space="preserve"> 13.4.4 </t>
  </si>
  <si>
    <t xml:space="preserve"> 98080 </t>
  </si>
  <si>
    <t>SUMIDOURO RETANGULAR, EM ALVENARIA COM TIJOLOS CERÂMICOS MACIÇOS, DIMENSÕES INTERNAS: 1,6 X 3,4 X H=3,0 M, ÁREA DE INFILTRAÇÃO: 32,9 M² (PARA 13 CONTRIBUINTES). AF_12/2020</t>
  </si>
  <si>
    <t>BANCADAS</t>
  </si>
  <si>
    <t xml:space="preserve"> DMTR.REVE.157.1 </t>
  </si>
  <si>
    <t>TAMPO/BANCADA SECA DE GRANITO 3cm</t>
  </si>
  <si>
    <t>INSTALAÇÃO ELÉTRICA</t>
  </si>
  <si>
    <t>ACASSÓRIOS PARA ELETRODUTOS</t>
  </si>
  <si>
    <t xml:space="preserve"> 00039211 </t>
  </si>
  <si>
    <t>ARRUELA EM ALUMINIO, COM ROSCA, DE 1 1/4", PARA ELETRODUTO</t>
  </si>
  <si>
    <t xml:space="preserve"> 00039208 </t>
  </si>
  <si>
    <t>ARRUELA EM ALUMINIO, COM ROSCA, DE 1/2", PARA ELETRODUTO</t>
  </si>
  <si>
    <t xml:space="preserve"> 00039177 </t>
  </si>
  <si>
    <t>BUCHA EM ALUMINIO, COM ROSCA, DE 1 1/4", PARA ELETRODUTO</t>
  </si>
  <si>
    <t xml:space="preserve"> 15.1.4 </t>
  </si>
  <si>
    <t xml:space="preserve"> 00039174 </t>
  </si>
  <si>
    <t>BUCHA EM ALUMINIO, COM ROSCA, DE 1/2", PARA ELETRODUTO</t>
  </si>
  <si>
    <t xml:space="preserve"> 15.1.5 </t>
  </si>
  <si>
    <t xml:space="preserve"> 00001872 </t>
  </si>
  <si>
    <t>CAIXA DE PASSAGEM, EM PVC, DE 4" X 2", PARA ELETRODUTO FLEXIVEL CORRUGADO</t>
  </si>
  <si>
    <t xml:space="preserve"> 15.1.6 </t>
  </si>
  <si>
    <t xml:space="preserve"> 00040408 </t>
  </si>
  <si>
    <t>CURVA 180 GRAUS, DE PVC RIGIDO ROSCAVEL, DE 1 1/4", PARA ELETRODUTO</t>
  </si>
  <si>
    <t xml:space="preserve"> 15.1.7 </t>
  </si>
  <si>
    <t xml:space="preserve"> 00001870 </t>
  </si>
  <si>
    <t>CURVA 90 GRAUS, LONGA, DE PVC RIGIDO ROSCAVEL, DE 1/2", PARA ELETRODUTO</t>
  </si>
  <si>
    <t xml:space="preserve"> 15.1.8 </t>
  </si>
  <si>
    <t xml:space="preserve"> 00001902 </t>
  </si>
  <si>
    <t>LUVA EM PVC RIGIDO ROSCAVEL, DE 1 1/4", PARA ELETRODUTO</t>
  </si>
  <si>
    <t xml:space="preserve"> 15.1.9 </t>
  </si>
  <si>
    <t xml:space="preserve"> 00001901 </t>
  </si>
  <si>
    <t>LUVA EM PVC RIGIDO ROSCAVEL, DE 1/2", PARA ELETRODUTO</t>
  </si>
  <si>
    <t xml:space="preserve"> 15.1.10 </t>
  </si>
  <si>
    <t xml:space="preserve"> 91939 </t>
  </si>
  <si>
    <t>CAIXA RETANGULAR 4" X 2" ALTA (2,00 M DO PISO), PVC, INSTALADA EM PAREDE - FORNECIMENTO E INSTALAÇÃO. AF_03/2023</t>
  </si>
  <si>
    <t xml:space="preserve"> 15.1.11 </t>
  </si>
  <si>
    <t xml:space="preserve"> 15.1.12 </t>
  </si>
  <si>
    <t xml:space="preserve"> 91941 </t>
  </si>
  <si>
    <t>CAIXA RETANGULAR 4" X 2" BAIXA (0,30 M DO PISO), PVC, INSTALADA EM PAREDE - FORNECIMENTO E INSTALAÇÃO. AF_03/2023</t>
  </si>
  <si>
    <t xml:space="preserve"> 15.1.13 </t>
  </si>
  <si>
    <t>CABO UNIPOLAR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</si>
  <si>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</si>
  <si>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</si>
  <si>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91926 </t>
  </si>
  <si>
    <t>CABO DE COBRE FLEXÍVEL ISOLADO, 2,5 MM², ANTI-CHAMA 450/750 V, PARA CIRCUITOS TERMINAIS - FORNECIMENTO E INSTALAÇÃO. AF_03/2023</t>
  </si>
  <si>
    <t xml:space="preserve"> 15.2.4 </t>
  </si>
  <si>
    <t>CAIXA DE PASSAGEM</t>
  </si>
  <si>
    <t xml:space="preserve"> 97886 </t>
  </si>
  <si>
    <t>CAIXA ENTERRADA ELÉTRICA RETANGULAR, EM ALVENARIA COM TIJOLOS CERÂMICOS MACIÇOS, FUNDO COM BRITA, DIMENSÕES INTERNAS: 0,3X0,3X0,3 M. AF_12/2020</t>
  </si>
  <si>
    <t>DISPOSITIVO ELETRICO</t>
  </si>
  <si>
    <t xml:space="preserve"> 91957 </t>
  </si>
  <si>
    <t>INTERRUPTOR SIMPLES (1 MÓDULO) COM INTERRUPTOR PARALELO (1 MÓDULO), 10A/250V, INCLUINDO SUPORTE E PLACA - FORNECIMENTO E INSTALAÇÃO. AF_03/2023</t>
  </si>
  <si>
    <t xml:space="preserve"> 91955 </t>
  </si>
  <si>
    <t>INTERRUPTOR PARALELO (1 MÓDULO), 10A/250V, INCLUINDO SUPORTE E PLACA - FORNECIMENTO E INSTALAÇÃO. AF_03/2023</t>
  </si>
  <si>
    <t xml:space="preserve"> 15.4.3 </t>
  </si>
  <si>
    <t xml:space="preserve"> 15.4.4 </t>
  </si>
  <si>
    <t xml:space="preserve"> 15.4.5 </t>
  </si>
  <si>
    <t xml:space="preserve"> 00038077 </t>
  </si>
  <si>
    <t>INTERRUPTOR SIMPLES + TOMADA 2P+T 10A, 250V, CONJUNTO MONTADO PARA EMBUTIR 4" X 2" (PLACA + SUPORTE + MODULOS)</t>
  </si>
  <si>
    <t xml:space="preserve"> 15.4.6 </t>
  </si>
  <si>
    <t xml:space="preserve"> 00038102 </t>
  </si>
  <si>
    <t>TOMADA 2P+T 20A, 250V (APENAS MODULO)</t>
  </si>
  <si>
    <t xml:space="preserve"> 15.4.7 </t>
  </si>
  <si>
    <t xml:space="preserve"> 91953 </t>
  </si>
  <si>
    <t>INTERRUPTOR SIMPLES (1 MÓDULO), 10A/250V, INCLUINDO SUPORTE E PLACA - FORNECIMENTO E INSTALAÇÃO. AF_03/2023</t>
  </si>
  <si>
    <t xml:space="preserve"> 15.5 </t>
  </si>
  <si>
    <t xml:space="preserve"> 15.5.1 </t>
  </si>
  <si>
    <t xml:space="preserve"> 15.5.2 </t>
  </si>
  <si>
    <t xml:space="preserve"> 15.5.3 </t>
  </si>
  <si>
    <t xml:space="preserve"> 15.5.4 </t>
  </si>
  <si>
    <t xml:space="preserve"> 15.5.5 </t>
  </si>
  <si>
    <t xml:space="preserve"> 93663 </t>
  </si>
  <si>
    <t>DISJUNTOR BIPOLAR TIPO DIN, CORRENTE NOMINAL DE 25A - FORNECIMENTO E INSTALAÇÃO. AF_07/2025</t>
  </si>
  <si>
    <t xml:space="preserve"> 15.5.6 </t>
  </si>
  <si>
    <t xml:space="preserve"> DMTR.INEL.126.1 </t>
  </si>
  <si>
    <t>DISJUNTOR TRIPOLAR 80A CURVA C (REF. SBC - 12/2025 - 064410)</t>
  </si>
  <si>
    <t xml:space="preserve"> 15.5.7 </t>
  </si>
  <si>
    <t xml:space="preserve"> 106027 </t>
  </si>
  <si>
    <t>DISPOSITIVO DPS 20KA-175V OU 275V - FORNECIMENTO E INSTALAÇÃO. AF_07/2025</t>
  </si>
  <si>
    <t xml:space="preserve"> 15.5.8 </t>
  </si>
  <si>
    <t xml:space="preserve"> DMTR.INEL.126.2 </t>
  </si>
  <si>
    <t>DISJUNTOR - DISPOSITIVO DIF.RESIDUAL TETRAPOLAR 400VCA 80a 30ma SDR480003 STECK (REF. SBC 004987 12/2025)</t>
  </si>
  <si>
    <t xml:space="preserve"> 15.6 </t>
  </si>
  <si>
    <t>ELETRODUTO PVC FLEXIVEL</t>
  </si>
  <si>
    <t xml:space="preserve"> 15.6.1 </t>
  </si>
  <si>
    <t xml:space="preserve"> 15.6.2 </t>
  </si>
  <si>
    <t xml:space="preserve"> 15.6.3 </t>
  </si>
  <si>
    <t xml:space="preserve"> 91847 </t>
  </si>
  <si>
    <t>ELETRODUTO FLEXÍVEL CORRUGADO REFORÇADO, PVC, DN 32 MM (1"), PARA CIRCUITOS TERMINAIS, INSTALADO EM LAJE - FORNECIMENTO E INSTALAÇÃO. AF_03/2023</t>
  </si>
  <si>
    <t xml:space="preserve"> 15.7 </t>
  </si>
  <si>
    <t>ELETRODUTO PVC ROSCA</t>
  </si>
  <si>
    <t xml:space="preserve"> 15.7.1 </t>
  </si>
  <si>
    <t xml:space="preserve"> 91873 </t>
  </si>
  <si>
    <t>ELETRODUTO RÍGIDO ROSCÁVEL, PVC, DN 40 MM (1 1/4"), PARA CIRCUITOS TERMINAIS, INSTALADO EM PAREDE - FORNECIMENTO E INSTALAÇÃO. AF_03/2023</t>
  </si>
  <si>
    <t xml:space="preserve"> 15.7.2 </t>
  </si>
  <si>
    <t xml:space="preserve"> 91870 </t>
  </si>
  <si>
    <t>ELETRODUTO RÍGIDO ROSCÁVEL, PVC, DN 20 MM (1/2"), PARA CIRCUITOS TERMINAIS, INSTALADO EM PAREDE - FORNECIMENTO E INSTALAÇÃO. AF_03/2023</t>
  </si>
  <si>
    <t xml:space="preserve"> 15.8 </t>
  </si>
  <si>
    <t>PONTO DE LUZ</t>
  </si>
  <si>
    <t xml:space="preserve"> 15.8.1 </t>
  </si>
  <si>
    <t xml:space="preserve"> 101657 </t>
  </si>
  <si>
    <t>LUMINÁRIA DE LED PARA ILUMINAÇÃO PÚBLICA, DE 98 W ATÉ 137 W - FORNECIMENTO E INSTALAÇÃO. AF_02/2025_PS</t>
  </si>
  <si>
    <t xml:space="preserve"> 15.8.2 </t>
  </si>
  <si>
    <t xml:space="preserve"> DMTR.INEL.126.3 </t>
  </si>
  <si>
    <t>POSTE TELECONICO RETO COM BASE / FLANGE - PTR-01 6,0m (REF. SBC 172860 12/2025)</t>
  </si>
  <si>
    <t xml:space="preserve"> 15.8.3 </t>
  </si>
  <si>
    <t xml:space="preserve"> DMTR.INEL.96.2 </t>
  </si>
  <si>
    <t>BRACO TUBO ACO ZINCADO 1,00m PARA POSTE ILUMINACAO PUBLICA (REF. SBC 069254 12/2025)</t>
  </si>
  <si>
    <t xml:space="preserve"> 15.8.4 </t>
  </si>
  <si>
    <t xml:space="preserve"> 15.9 </t>
  </si>
  <si>
    <t>QUADRO DE PROTEÇÃO</t>
  </si>
  <si>
    <t xml:space="preserve"> 15.9.1 </t>
  </si>
  <si>
    <t xml:space="preserve"> DMTR.INEL.96.3 </t>
  </si>
  <si>
    <t>CAIXA DERIVACAO TIPO T 1X1 PRF 25 BRANCO DT-52440-00 DUTOTEC (REF. SBC 059127 12/2025)</t>
  </si>
  <si>
    <t xml:space="preserve"> 15.10 </t>
  </si>
  <si>
    <t>QUADRO DISTRIBUIÇÃO</t>
  </si>
  <si>
    <t xml:space="preserve"> 15.10.1 </t>
  </si>
  <si>
    <t xml:space="preserve"> DMTR.INEL004 </t>
  </si>
  <si>
    <t>QUADRO DE DISTRIBUIÇÃO DE LUZ EM PVC PARA 24 DISJUNTORES - FORNECIMENTO E INSTALAÇÃO. AF_07/2025</t>
  </si>
  <si>
    <t>INSTALAÇÕES DE CLIMATIZAÇÃO (AVAC)</t>
  </si>
  <si>
    <t xml:space="preserve"> 103248 </t>
  </si>
  <si>
    <t>AR CONDICIONADO SPLIT ON/OFF, HI-WALL (PAREDE), 12000 BTUS/H, CICLO FRIO - FORNECIMENTO E INSTALAÇÃO. AF_11/2021_PE</t>
  </si>
  <si>
    <t xml:space="preserve"> 16.1.2 </t>
  </si>
  <si>
    <t xml:space="preserve"> 103254 </t>
  </si>
  <si>
    <t>AR CONDICIONADO SPLIT ON/OFF, HI-WALL (PAREDE), 24000 BTUS/H, CICLO FRIO - FORNECIMENTO E INSTALAÇÃO. AF_11/2021_PE</t>
  </si>
  <si>
    <t>SISTEMAS DE COBERTURA</t>
  </si>
  <si>
    <t xml:space="preserve"> 94447 </t>
  </si>
  <si>
    <t>TELHAMENTO COM TELHA CERÂMICA CAPA-CANAL, TIPO PAULISTA, COM ATÉ 2 ÁGUAS, INCLUSO TRANSPORTE VERTICAL. AF_07/2019</t>
  </si>
  <si>
    <t xml:space="preserve"> 17.2 </t>
  </si>
  <si>
    <t xml:space="preserve"> 92539 </t>
  </si>
  <si>
    <t>TRAMA DE MADEIRA COMPOSTA POR RIPAS, CAIBROS E TERÇAS PARA TELHADOS DE ATÉ 2 ÁGUAS PARA TELHA CERÂMICA OU DE CONCRETO, INCLUSO TRANSPORTE VERTICAL. AF_10/2025</t>
  </si>
  <si>
    <t xml:space="preserve"> 18 </t>
  </si>
  <si>
    <t>SISTEMA DE PROTEÇÃO CONTRA DESCARGAS ATMOSFÉRICAS (SPDA)</t>
  </si>
  <si>
    <t xml:space="preserve"> 18.1 </t>
  </si>
  <si>
    <t xml:space="preserve"> 104752 </t>
  </si>
  <si>
    <t>CONECTOR SPLIT-BOLT, PARA SPDA, PARA CABOS ATÉ 35 MM2 - FORNECIMENTO E INSTALAÇÃO. AF_08/2023</t>
  </si>
  <si>
    <t xml:space="preserve"> 18.2 </t>
  </si>
  <si>
    <t xml:space="preserve"> 96973 </t>
  </si>
  <si>
    <t>CORDOALHA DE COBRE NU 35 MM², NÃO ENTERRADA, COM ISOLADOR - FORNECIMENTO E INSTALAÇÃO. AF_08/2023</t>
  </si>
  <si>
    <t xml:space="preserve"> 18.3 </t>
  </si>
  <si>
    <t xml:space="preserve"> 18.4 </t>
  </si>
  <si>
    <t xml:space="preserve"> 96987 </t>
  </si>
  <si>
    <t>BASE METÁLICA PARA MASTRO 1 ½" PARA SPDA - FORNECIMENTO E INSTALAÇÃO. AF_08/2023</t>
  </si>
  <si>
    <t xml:space="preserve"> 18.5 </t>
  </si>
  <si>
    <t xml:space="preserve"> 96989 </t>
  </si>
  <si>
    <t>CAPTOR TIPO FRANKLIN PARA SPDA - FORNECIMENTO E INSTALAÇÃO. AF_08/2023</t>
  </si>
  <si>
    <t xml:space="preserve"> 18.6 </t>
  </si>
  <si>
    <t xml:space="preserve"> 18.7 </t>
  </si>
  <si>
    <t xml:space="preserve"> 104751 </t>
  </si>
  <si>
    <t>CONECTOR GRAMPO PARALELO METÁLICO, PARA SPDA, PARA CABOS DE 6 A 50 MM2 - FORNECIMENTO E INSTALAÇÃO. AF_08/2023</t>
  </si>
  <si>
    <t xml:space="preserve"> 18.8 </t>
  </si>
  <si>
    <t xml:space="preserve"> 98463 </t>
  </si>
  <si>
    <t>SUPORTE ISOLADOR PARA FIXAÇÃO DA CORDOALHA DE COBRE EM ALVENARIA OU CONCRETO - FORNECIMENTO E INSTALAÇÃO. AF_08/2023</t>
  </si>
  <si>
    <t xml:space="preserve"> 19 </t>
  </si>
  <si>
    <t>SISTEMA DE PROTEÇÃO CONTRA INCÊNDIO</t>
  </si>
  <si>
    <t xml:space="preserve"> 19.1 </t>
  </si>
  <si>
    <t xml:space="preserve"> 97599 </t>
  </si>
  <si>
    <t>LUMINÁRIA DE EMERGÊNCIA, COM 30 LÂMPADAS LED DE 2 W, SEM REATOR - FORNECIMENTO E INSTALAÇÃO. AF_09/2024</t>
  </si>
  <si>
    <t xml:space="preserve"> 19.2 </t>
  </si>
  <si>
    <t xml:space="preserve"> 101908 </t>
  </si>
  <si>
    <t>EXTINTOR DE INCÊNDIO PORTÁTIL COM CARGA DE PQS DE 4 KG, CLASSE BC - FORNECIMENTO E INSTALAÇÃO. AF_10/2020_PE</t>
  </si>
  <si>
    <t xml:space="preserve"> 19.3 </t>
  </si>
  <si>
    <t xml:space="preserve"> DMTR.SEDI.102.1 </t>
  </si>
  <si>
    <t>PLACA FOTOLUMINESCENTE EXTINTOR INCENDIO PVC 2mm 20x20cm (REF. SBC 055034 12/2025)</t>
  </si>
  <si>
    <t xml:space="preserve"> 19.4 </t>
  </si>
  <si>
    <t xml:space="preserve"> DMTR.SEDI.102.2 </t>
  </si>
  <si>
    <t>PLACA FOTOLUMINESCENTE SAIDA DE EMERGENCIA PVC 2mm 15x30cm (REF. SBC 055035 12/2025)</t>
  </si>
  <si>
    <t xml:space="preserve"> 19.5 </t>
  </si>
  <si>
    <t xml:space="preserve"> DMTR.SEDI.102.3 </t>
  </si>
  <si>
    <t>PLACA FOTOLUMINESCENTE RISCO DE CHOQUE EM PVC 2mm 25x18cm (REF. SBC 055032 12/2025)</t>
  </si>
  <si>
    <t xml:space="preserve"> 20 </t>
  </si>
  <si>
    <t>ÁREA EXTERNA - PAVIMENTOS E EQUIPAMENTOS</t>
  </si>
  <si>
    <t xml:space="preserve"> 20.1 </t>
  </si>
  <si>
    <t>RAMPAS DE ACESSO</t>
  </si>
  <si>
    <t xml:space="preserve"> 20.1.1 </t>
  </si>
  <si>
    <t>ESTACAS</t>
  </si>
  <si>
    <t xml:space="preserve"> 20.1.1.1 </t>
  </si>
  <si>
    <t xml:space="preserve"> DMTR.FUES021 </t>
  </si>
  <si>
    <t>ESTACA BROCA DE CONCRETO, DIÂMETRO DE 30CM, ESCAVAÇÃO MANUAL COM TRADO CONCHA, PROFUNDIDADE 2,00 M E ARMADA EM 2,00 M COM AÇO CA-50 Ø 8,00 E CA-60 Ø 5,00.</t>
  </si>
  <si>
    <t xml:space="preserve"> 20.1.1.2 </t>
  </si>
  <si>
    <t>BLOCOS</t>
  </si>
  <si>
    <t xml:space="preserve"> 20.1.1.2.1 </t>
  </si>
  <si>
    <t xml:space="preserve"> 20.1.1.2.2 </t>
  </si>
  <si>
    <t xml:space="preserve"> 20.1.1.2.3 </t>
  </si>
  <si>
    <t xml:space="preserve"> 20.1.1.2.4 </t>
  </si>
  <si>
    <t xml:space="preserve"> 20.1.1.2.5 </t>
  </si>
  <si>
    <t xml:space="preserve"> 96536 </t>
  </si>
  <si>
    <t>FABRICAÇÃO, MONTAGEM E DESMONTAGEM DE FÔRMA PARA VIGA BALDRAME, EM MADEIRA SERRADA, E=25 MM, 4 UTILIZAÇÕES. AF_01/2024</t>
  </si>
  <si>
    <t xml:space="preserve"> 20.1.1.2.6 </t>
  </si>
  <si>
    <t xml:space="preserve"> 20.1.1.2.7 </t>
  </si>
  <si>
    <t xml:space="preserve"> 20.1.2 </t>
  </si>
  <si>
    <t>VIGA BALDRAME</t>
  </si>
  <si>
    <t xml:space="preserve"> 20.1.2.1 </t>
  </si>
  <si>
    <t xml:space="preserve"> 20.1.2.2 </t>
  </si>
  <si>
    <t xml:space="preserve"> 20.1.2.3 </t>
  </si>
  <si>
    <t xml:space="preserve"> 104917 </t>
  </si>
  <si>
    <t>ARMAÇÃO DE SAPATA ISOLADA, VIGA BALDRAME E SAPATA CORRIDA UTILIZANDO AÇO CA-50 DE 6,3 MM - MONTAGEM. AF_01/2024</t>
  </si>
  <si>
    <t xml:space="preserve"> 20.1.2.4 </t>
  </si>
  <si>
    <t xml:space="preserve"> 20.1.2.5 </t>
  </si>
  <si>
    <t xml:space="preserve"> 20.1.2.6 </t>
  </si>
  <si>
    <t xml:space="preserve"> 20.1.2.7 </t>
  </si>
  <si>
    <t xml:space="preserve"> 20.1.2.8 </t>
  </si>
  <si>
    <t xml:space="preserve"> 20.1.2.9 </t>
  </si>
  <si>
    <t xml:space="preserve"> 20.1.3 </t>
  </si>
  <si>
    <t>CONTRAPISO</t>
  </si>
  <si>
    <t xml:space="preserve"> 20.1.3.1 </t>
  </si>
  <si>
    <t xml:space="preserve"> 20.1.3.2 </t>
  </si>
  <si>
    <t xml:space="preserve"> 97086 </t>
  </si>
  <si>
    <t>FABRICAÇÃO, MONTAGEM E DESMONTAGEM DE FORMA PARA RADIER, PISO DE CONCRETO OU LAJE SOBRE SOLO, EM MADEIRA SERRADA, 4 UTILIZAÇÕES. AF_09/2021</t>
  </si>
  <si>
    <t xml:space="preserve"> 20.1.3.3 </t>
  </si>
  <si>
    <t xml:space="preserve"> 20.1.3.4 </t>
  </si>
  <si>
    <t xml:space="preserve"> 97090 </t>
  </si>
  <si>
    <t>ARMAÇÃO PARA EXECUÇÃO DE RADIER, PISO DE CONCRETO OU LAJE SOBRE SOLO, COM USO DE TELA Q-138. AF_09/2021</t>
  </si>
  <si>
    <t xml:space="preserve"> 20.1.3.5 </t>
  </si>
  <si>
    <t xml:space="preserve"> 94970 </t>
  </si>
  <si>
    <t>CONCRETO FCK = 20MPA, TRAÇO 1:2,7:3 (EM MASSA SECA DE CIMENTO/ AREIA MÉDIA/ BRITA 1) - PREPARO MECÂNICO COM BETONEIRA 600 L. AF_05/2021</t>
  </si>
  <si>
    <t xml:space="preserve"> 20.1.4 </t>
  </si>
  <si>
    <t>PILARES</t>
  </si>
  <si>
    <t xml:space="preserve"> 20.1.4.1 </t>
  </si>
  <si>
    <t xml:space="preserve"> 20.1.4.2 </t>
  </si>
  <si>
    <t xml:space="preserve"> 20.1.4.3 </t>
  </si>
  <si>
    <t xml:space="preserve"> 20.1.4.4 </t>
  </si>
  <si>
    <t xml:space="preserve"> 20.1.4.5 </t>
  </si>
  <si>
    <t xml:space="preserve"> 20.1.4.6 </t>
  </si>
  <si>
    <t xml:space="preserve"> 20.1.5 </t>
  </si>
  <si>
    <t>ESCADAS</t>
  </si>
  <si>
    <t xml:space="preserve"> 20.1.5.1 </t>
  </si>
  <si>
    <t xml:space="preserve"> 95944 </t>
  </si>
  <si>
    <t>ARMAÇÃO DE ESCADA, DE UMA ESTRUTURA CONVENCIONAL DE CONCRETO ARMADO UTILIZANDO AÇO CA-50 DE 6,3 MM - MONTAGEM. AF_11/2020</t>
  </si>
  <si>
    <t xml:space="preserve"> 20.1.5.2 </t>
  </si>
  <si>
    <t xml:space="preserve"> 95945 </t>
  </si>
  <si>
    <t>ARMAÇÃO DE ESCADA, DE UMA ESTRUTURA CONVENCIONAL DE CONCRETO ARMADO UTILIZANDO AÇO CA-50 DE 8,0 MM - MONTAGEM. AF_11/2020</t>
  </si>
  <si>
    <t xml:space="preserve"> 20.1.5.3 </t>
  </si>
  <si>
    <t xml:space="preserve"> 20.1.5.4 </t>
  </si>
  <si>
    <t xml:space="preserve"> 20.1.5.5 </t>
  </si>
  <si>
    <t xml:space="preserve"> 20.2 </t>
  </si>
  <si>
    <t>AREA DE CIRCULAÇÃO E CONVÍVIO</t>
  </si>
  <si>
    <t xml:space="preserve"> 20.2.1 </t>
  </si>
  <si>
    <t>PISO INTERTRAVADO VERMELHO</t>
  </si>
  <si>
    <t xml:space="preserve"> 20.2.1.1 </t>
  </si>
  <si>
    <t xml:space="preserve"> 93680 </t>
  </si>
  <si>
    <t>EXECUÇÃO DE PAVIMENTO EM PISO INTERTRAVADO, COM BLOCO RETANGULAR COLORIDO DE 20 X 10 CM, ESPESSURA 6 CM. AF_10/2022</t>
  </si>
  <si>
    <t xml:space="preserve"> 20.2.1.2 </t>
  </si>
  <si>
    <t xml:space="preserve"> 20.2.1.3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</si>
  <si>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</si>
  <si>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</si>
  <si>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20.3 </t>
  </si>
  <si>
    <t>PAVIMENTO SEXTAVADO</t>
  </si>
  <si>
    <t xml:space="preserve"> 20.3.1 </t>
  </si>
  <si>
    <t xml:space="preserve"> 20.3.2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</si>
  <si>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</si>
  <si>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</si>
  <si>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 xml:space="preserve"> 20.3.3 </t>
  </si>
  <si>
    <t xml:space="preserve"> 95875 </t>
  </si>
  <si>
    <t>TRANSPORTE COM CAMINHÃO BASCULANTE DE 10 M³, EM VIA URBANA PAVIMENTADA, DMT ATÉ 30 KM (UNIDADE: M3XKM). AF_07/2020</t>
  </si>
  <si>
    <t xml:space="preserve"> 20.3.4 </t>
  </si>
  <si>
    <t xml:space="preserve"> 95426 </t>
  </si>
  <si>
    <t>TRANSPORTE COM CAMINHÃO BASCULANTE DE 18 M³, EM VIA URBANA EM REVESTIMENTO PRIMÁRIO (UNIDADE: M3XKM). AF_07/2020</t>
  </si>
  <si>
    <t xml:space="preserve"> 20.3.5 </t>
  </si>
  <si>
    <t xml:space="preserve"> 95877 </t>
  </si>
  <si>
    <t>TRANSPORTE COM CAMINHÃO BASCULANTE DE 18 M³, EM VIA URBANA PAVIMENTADA, DMT ATÉ 30 KM (UNIDADE: M3XKM). AF_07/2020</t>
  </si>
  <si>
    <t xml:space="preserve"> 20.3.6 </t>
  </si>
  <si>
    <t xml:space="preserve"> 95427 </t>
  </si>
  <si>
    <t>TRANSPORTE COM CAMINHÃO BASCULANTE DE 18 M³, EM VIA URBANA PAVIMENTADA, ADICIONAL PARA DMT EXCEDENTE A 30 KM (UNIDADE: M3XKM). AF_07/2020</t>
  </si>
  <si>
    <t xml:space="preserve"> 20.3.7 </t>
  </si>
  <si>
    <t xml:space="preserve"> IUP30023 </t>
  </si>
  <si>
    <t>Escavação mecânica de material 1­ª categoria, proveniente de corte do subleito (com motoniveladora 125 HP) ( m³ )</t>
  </si>
  <si>
    <t xml:space="preserve"> 20.3.8 </t>
  </si>
  <si>
    <t xml:space="preserve"> 100565 </t>
  </si>
  <si>
    <t>CONSTRUÇÃO DE BASE E SUB-BASE PARA PAVIMENTAÇÃO DE SOLO (PREDOMINANTEMENTE ARENOSO) BRITA - 50%-50%, MISTURA EM PISTA, COM ESPESSURA DE 15 CM - EXCLUSIVE ESCAVAÇÃO, CARGA E TRANSPORTE E SOLO. AF_09/2024</t>
  </si>
  <si>
    <t xml:space="preserve"> 20.3.9 </t>
  </si>
  <si>
    <t xml:space="preserve"> 92394 </t>
  </si>
  <si>
    <t>EXECUÇÃO DE PAVIMENTO EM PISO INTERTRAVADO, COM BLOCO SEXTAVADO DE 25 X 25 CM, ESPESSURA 8 CM. AF_10/2022</t>
  </si>
  <si>
    <t xml:space="preserve"> 20.4 </t>
  </si>
  <si>
    <t>ESTACIONAMENTO INTERNO EM CONCRETO</t>
  </si>
  <si>
    <t xml:space="preserve"> 20.4.1 </t>
  </si>
  <si>
    <t xml:space="preserve"> 20.4.2 </t>
  </si>
  <si>
    <t xml:space="preserve"> 20.4.3 </t>
  </si>
  <si>
    <t xml:space="preserve"> 20.4.4 </t>
  </si>
  <si>
    <t xml:space="preserve"> 20.4.5 </t>
  </si>
  <si>
    <t xml:space="preserve"> 20.4.6 </t>
  </si>
  <si>
    <t xml:space="preserve"> 20.4.7 </t>
  </si>
  <si>
    <t xml:space="preserve"> 20.5 </t>
  </si>
  <si>
    <t>ESTACIONAMENTO EXTERNO EM CONCRETO</t>
  </si>
  <si>
    <t xml:space="preserve"> 20.5.1 </t>
  </si>
  <si>
    <t xml:space="preserve"> 20.5.2 </t>
  </si>
  <si>
    <t xml:space="preserve"> 20.5.3 </t>
  </si>
  <si>
    <t xml:space="preserve"> 20.5.4 </t>
  </si>
  <si>
    <t xml:space="preserve"> 20.5.5 </t>
  </si>
  <si>
    <t xml:space="preserve"> 20.5.6 </t>
  </si>
  <si>
    <t xml:space="preserve"> 20.5.7 </t>
  </si>
  <si>
    <t xml:space="preserve"> 20.6 </t>
  </si>
  <si>
    <t>CALÇADA</t>
  </si>
  <si>
    <t xml:space="preserve"> 20.6.1 </t>
  </si>
  <si>
    <t xml:space="preserve"> 20.6.2 </t>
  </si>
  <si>
    <t xml:space="preserve"> 102498 </t>
  </si>
  <si>
    <t>PINTURA DE MEIO-FIO COM TINTA BRANCA A BASE DE CAL (CAIAÇÃO). AF_05/2021</t>
  </si>
  <si>
    <t xml:space="preserve"> 20.6.3 </t>
  </si>
  <si>
    <t xml:space="preserve"> 94263 </t>
  </si>
  <si>
    <t>GUIA (MEIO-FIO) CONCRETO, MOLDADA IN LOCO EM TRECHO RETO COM EXTRUSORA, 13 CM BASE X 22 CM ALTURA. AF_01/2024</t>
  </si>
  <si>
    <t xml:space="preserve"> 20.6.4 </t>
  </si>
  <si>
    <t xml:space="preserve"> 104658 </t>
  </si>
  <si>
    <t>PISO PODOTÁTIL DE ALERTA OU DIRECIONAL, DE CONCRETO, ASSENTADO SOBRE ARGAMASSA. AF_03/2024</t>
  </si>
  <si>
    <t xml:space="preserve"> 20.6.5 </t>
  </si>
  <si>
    <t xml:space="preserve"> 20.6.6 </t>
  </si>
  <si>
    <t xml:space="preserve"> 105002 </t>
  </si>
  <si>
    <t>RAMPA DE ACESSIBILIDADE EM CONCRETO MOLDADO IN LOCO, EM CALÇADA NOVA COM LARGURA MAIOR OU IGUAL À 3,00 M, FCK 25MPA, COM PISO PODOTÁTIL. AF_03/2024</t>
  </si>
  <si>
    <t xml:space="preserve"> 20.7 </t>
  </si>
  <si>
    <t>SINALIZAÇÃO</t>
  </si>
  <si>
    <t xml:space="preserve"> 20.7.1 </t>
  </si>
  <si>
    <t xml:space="preserve"> 20.7.2 </t>
  </si>
  <si>
    <t xml:space="preserve"> 20.7.3 </t>
  </si>
  <si>
    <t xml:space="preserve"> IUS87012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</si>
  <si>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 ref AGESUL IUS87012</t>
  </si>
  <si>
    <t xml:space="preserve"> 20.7.4 </t>
  </si>
  <si>
    <t xml:space="preserve"> IUS20016 </t>
  </si>
  <si>
    <t>Placa de sinalização vertical totalmente refletiva, fornecimento e instalação. Exclusive poste (suporte) ref AGESUL IUS20016</t>
  </si>
  <si>
    <t xml:space="preserve"> 20.8 </t>
  </si>
  <si>
    <t>MOBILIARIO</t>
  </si>
  <si>
    <t xml:space="preserve"> 20.8.1 </t>
  </si>
  <si>
    <t xml:space="preserve"> DMTR.SEDI.102.4 </t>
  </si>
  <si>
    <t>Bancos para jardim com 14 reguas de madeira aparelhada, seccao de (5,5 x 3,75)cm e comprimento de 2m, presas com parafusos de porca nos pes de ferro fundido, estes com 14Kg, barra de ferro ao centro do assentamento, inclusive espigao de fixacao, 4 bases de concreto de (15x15x30)cm, e pintura na cor a ser indicada. (REF.SCO PJ 25.05.0103 11/2025)</t>
  </si>
  <si>
    <t xml:space="preserve"> 20.8.2 </t>
  </si>
  <si>
    <t xml:space="preserve"> DMTR.SEDI.102.5 </t>
  </si>
  <si>
    <t>Banco de concreto aparente, com 45cm de largura e 10cm de espessura, sobre 2 apoios do mesmo material, com seccao de (10x30)cm. (REF. SCO PJ 25.05.0053 11/2025)</t>
  </si>
  <si>
    <t xml:space="preserve"> 20.9 </t>
  </si>
  <si>
    <t>GUARDA-CORPO</t>
  </si>
  <si>
    <t xml:space="preserve"> 20.9.1 </t>
  </si>
  <si>
    <t xml:space="preserve"> DMTR.SEDI.78.1 </t>
  </si>
  <si>
    <t>GUARDA-CORPO PARA ESCADA TUBO GALVANIZADO DIN 2440 2". (REF. SBC 111422 12/2025)</t>
  </si>
  <si>
    <t xml:space="preserve"> 20.10 </t>
  </si>
  <si>
    <t>PINGADEIRA</t>
  </si>
  <si>
    <t xml:space="preserve"> 20.10.1 </t>
  </si>
  <si>
    <t xml:space="preserve"> 101092 </t>
  </si>
  <si>
    <t>PISO EM GRANITO APLICADO EM CALÇADAS OU PISOS EXTERNOS. AF_05/2020</t>
  </si>
  <si>
    <t xml:space="preserve"> 20.11 </t>
  </si>
  <si>
    <t>MURETAS - JARDINEIRAS</t>
  </si>
  <si>
    <t xml:space="preserve"> 20.11.1 </t>
  </si>
  <si>
    <t xml:space="preserve"> 101159 </t>
  </si>
  <si>
    <t>ALVENARIA DE VEDAÇÃO DE BLOCOS CERÂMICOS MACIÇOS DE 5X10X20CM (ESPESSURA 10CM) E ARGAMASSA DE ASSENTAMENTO COM PREPARO EM BETONEIRA. AF_05/2020</t>
  </si>
  <si>
    <t xml:space="preserve"> 20.11.2 </t>
  </si>
  <si>
    <t xml:space="preserve"> 87809 </t>
  </si>
  <si>
    <t>EMBOÇO OU MASSA ÚNICA EM ARGAMASSA TRAÇO 1:2:8, PREPARO MECÂNICO COM BETONEIRA 400 L, APLICADA MANUALMENTE EM SUPERFÍCIES EXTERNAS DA SACADA, ESPESSURA DE 25 MM, SEM USO DE TELA METÁLICA DE REFORÇO CONTRA FISSURAÇÃO. AF_08/2022</t>
  </si>
  <si>
    <t xml:space="preserve"> 20.11.3 </t>
  </si>
  <si>
    <t xml:space="preserve"> 21 </t>
  </si>
  <si>
    <t>SERVIÇOS FINAIS</t>
  </si>
  <si>
    <t xml:space="preserve"> 21.1 </t>
  </si>
  <si>
    <t xml:space="preserve"> DMTR.SEDI001 </t>
  </si>
  <si>
    <t>LIMPEZA FINAL DE OBRA - EDIFICAÇÔES</t>
  </si>
  <si>
    <t xml:space="preserve"> 21.2 </t>
  </si>
  <si>
    <t xml:space="preserve"> DMTR.SEDI002 </t>
  </si>
  <si>
    <t>LIMPEZA FINAL DE OBRA - ÁREA EXTERNA</t>
  </si>
  <si>
    <t xml:space="preserve"> 18</t>
  </si>
  <si>
    <t xml:space="preserve"> 19</t>
  </si>
  <si>
    <t xml:space="preserve"> 20</t>
  </si>
  <si>
    <t xml:space="preserve"> 21</t>
  </si>
  <si>
    <t>Contratação de empresa especializada para execução de obras e serviços de engenharia destinados à reforma e ampliação do Velório Municipal Genuína Rodrigues da Conceição do município de Brasilândia/MS.</t>
  </si>
  <si>
    <t>SINAPI - 01/2026</t>
  </si>
  <si>
    <t>QUALIFICAÇÃO TÉCNICO-PROFISSIONAL (QTP) E QUALIFICAÇÃO TÉCNICO-OPERACIONAL (QTO)</t>
  </si>
  <si>
    <t>Os critérios de habilitação técnica, previstos no art. 67 da Lei 14.133/2021, prestam-se a comprovar que o licitante possui a qualificação técnica necessária para bem executar o objeto da contratação. Referem-se, portanto, a características inerentes ao licitante, não se confundindo com os critérios técnicos de aceitabilidade da sua proposta, relacionados ao objeto da contratação. A exigência de atestados deve restringir-se às parcelas de maior relevância ou de valor significativo do objeto da licitação. São consideradas parcelas de valor significativo as que tenham valor individual igual ou superior a 4% do valor total estimado da contratação (Lei 14.133/2021, art. 18, inciso IX, art. 67, § 1º), ainda, a Administração irá avaliar, em cada caso específico, quais exigências são proporcionais à dimensão e complexidade do objeto a ser executado (Súmula – TCU 263).</t>
  </si>
  <si>
    <t>Unid.</t>
  </si>
  <si>
    <t>Quantidade</t>
  </si>
  <si>
    <t>Motivo</t>
  </si>
  <si>
    <t>(Prevista)</t>
  </si>
  <si>
    <t>(%)</t>
  </si>
  <si>
    <t>(Solicitado)</t>
  </si>
  <si>
    <t>(-)</t>
  </si>
  <si>
    <t>OBRA PÚBLICA DE CONSTRUÇÃO OU REFORMA DE EDIFICAÇÃO COM FIM INSTITUCIONAL</t>
  </si>
  <si>
    <t>-</t>
  </si>
  <si>
    <t>m</t>
  </si>
  <si>
    <t>20.3.9</t>
  </si>
  <si>
    <t>20.9.1</t>
  </si>
  <si>
    <t>10.1.2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</si>
</sst>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%"/>
    <numFmt numFmtId="165" formatCode="#,##0.00_ ;\-#,##0.00\ "/>
    <numFmt numFmtId="166" formatCode="0.000%"/>
    <numFmt numFmtId="167" formatCode="0.0%"/>
  </numFmts>
  <fonts count="3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8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6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b/>
      <sz val="10"/>
      <color indexed="62"/>
      <name val="Arial"/>
      <family val="2"/>
    </font>
    <font>
      <sz val="10"/>
      <color indexed="62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b/>
      <sz val="10"/>
      <color rgb="FFC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A6A6A6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7F3DF"/>
        <bgColor rgb="FFF7F3D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theme="4" tint="0.79998168889431442"/>
        <bgColor rgb="FFF7F3DF"/>
      </patternFill>
    </fill>
    <fill>
      <patternFill patternType="solid">
        <fgColor theme="7" tint="0.79998168889431442"/>
        <bgColor rgb="FFF7F3DF"/>
      </patternFill>
    </fill>
    <fill>
      <patternFill patternType="solid">
        <fgColor rgb="FF0070C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75">
    <xf numFmtId="0" fontId="0" fillId="0" borderId="0" xfId="0"/>
    <xf numFmtId="0" fontId="3" fillId="0" borderId="0" xfId="1"/>
    <xf numFmtId="0" fontId="10" fillId="4" borderId="4" xfId="2" applyFont="1" applyFill="1" applyBorder="1" applyAlignment="1">
      <alignment horizontal="right" vertical="center"/>
    </xf>
    <xf numFmtId="0" fontId="10" fillId="4" borderId="7" xfId="2" applyFont="1" applyFill="1" applyBorder="1" applyAlignment="1">
      <alignment horizontal="right" vertical="center"/>
    </xf>
    <xf numFmtId="0" fontId="12" fillId="4" borderId="9" xfId="1" applyFont="1" applyFill="1" applyBorder="1"/>
    <xf numFmtId="0" fontId="12" fillId="4" borderId="10" xfId="1" applyFont="1" applyFill="1" applyBorder="1"/>
    <xf numFmtId="10" fontId="12" fillId="4" borderId="10" xfId="3" applyNumberFormat="1" applyFont="1" applyFill="1" applyBorder="1" applyAlignment="1">
      <alignment horizontal="right" vertical="center"/>
    </xf>
    <xf numFmtId="14" fontId="12" fillId="4" borderId="11" xfId="3" applyNumberFormat="1" applyFont="1" applyFill="1" applyBorder="1" applyAlignment="1">
      <alignment horizontal="center" vertical="center"/>
    </xf>
    <xf numFmtId="0" fontId="14" fillId="7" borderId="14" xfId="1" applyFont="1" applyFill="1" applyBorder="1" applyAlignment="1">
      <alignment horizontal="center" vertical="center" wrapText="1"/>
    </xf>
    <xf numFmtId="0" fontId="14" fillId="7" borderId="15" xfId="1" applyFont="1" applyFill="1" applyBorder="1" applyAlignment="1">
      <alignment horizontal="center" vertical="center" wrapText="1"/>
    </xf>
    <xf numFmtId="43" fontId="3" fillId="0" borderId="0" xfId="1" applyNumberFormat="1"/>
    <xf numFmtId="0" fontId="11" fillId="4" borderId="0" xfId="2" applyFont="1" applyFill="1" applyAlignment="1">
      <alignment vertical="center"/>
    </xf>
    <xf numFmtId="0" fontId="11" fillId="4" borderId="8" xfId="2" applyFont="1" applyFill="1" applyBorder="1" applyAlignment="1">
      <alignment vertical="center"/>
    </xf>
    <xf numFmtId="0" fontId="14" fillId="7" borderId="21" xfId="1" applyFont="1" applyFill="1" applyBorder="1" applyAlignment="1">
      <alignment horizontal="center" vertical="center" wrapText="1"/>
    </xf>
    <xf numFmtId="0" fontId="16" fillId="8" borderId="22" xfId="6" applyFont="1" applyFill="1" applyBorder="1"/>
    <xf numFmtId="0" fontId="16" fillId="8" borderId="24" xfId="6" applyFont="1" applyFill="1" applyBorder="1"/>
    <xf numFmtId="0" fontId="15" fillId="0" borderId="0" xfId="6"/>
    <xf numFmtId="0" fontId="15" fillId="9" borderId="0" xfId="6" applyFill="1"/>
    <xf numFmtId="0" fontId="18" fillId="9" borderId="0" xfId="6" applyFont="1" applyFill="1" applyAlignment="1">
      <alignment horizontal="center" vertical="center"/>
    </xf>
    <xf numFmtId="0" fontId="15" fillId="0" borderId="4" xfId="6" applyBorder="1"/>
    <xf numFmtId="0" fontId="18" fillId="0" borderId="5" xfId="6" applyFont="1" applyBorder="1" applyAlignment="1">
      <alignment horizontal="center" vertical="center"/>
    </xf>
    <xf numFmtId="0" fontId="15" fillId="0" borderId="6" xfId="6" applyBorder="1"/>
    <xf numFmtId="0" fontId="15" fillId="0" borderId="7" xfId="6" applyBorder="1"/>
    <xf numFmtId="0" fontId="19" fillId="0" borderId="0" xfId="6" applyFont="1" applyAlignment="1">
      <alignment horizontal="center" vertical="center"/>
    </xf>
    <xf numFmtId="0" fontId="15" fillId="0" borderId="8" xfId="6" applyBorder="1"/>
    <xf numFmtId="0" fontId="19" fillId="0" borderId="0" xfId="6" applyFont="1" applyAlignment="1">
      <alignment vertical="center"/>
    </xf>
    <xf numFmtId="0" fontId="20" fillId="0" borderId="0" xfId="6" applyFont="1" applyAlignment="1">
      <alignment vertical="center"/>
    </xf>
    <xf numFmtId="0" fontId="19" fillId="10" borderId="2" xfId="6" applyFont="1" applyFill="1" applyBorder="1" applyAlignment="1" applyProtection="1">
      <alignment horizontal="center"/>
      <protection locked="0"/>
    </xf>
    <xf numFmtId="0" fontId="22" fillId="0" borderId="0" xfId="6" applyFont="1"/>
    <xf numFmtId="0" fontId="23" fillId="0" borderId="0" xfId="6" applyFont="1" applyAlignment="1">
      <alignment vertical="center"/>
    </xf>
    <xf numFmtId="0" fontId="15" fillId="0" borderId="0" xfId="6" applyAlignment="1">
      <alignment vertical="center"/>
    </xf>
    <xf numFmtId="0" fontId="15" fillId="0" borderId="0" xfId="6" applyAlignment="1">
      <alignment horizontal="center" vertical="center"/>
    </xf>
    <xf numFmtId="10" fontId="19" fillId="0" borderId="0" xfId="6" applyNumberFormat="1" applyFont="1" applyAlignment="1">
      <alignment horizontal="center" vertical="center"/>
    </xf>
    <xf numFmtId="0" fontId="19" fillId="0" borderId="0" xfId="6" applyFont="1" applyAlignment="1">
      <alignment horizontal="center" vertical="center" wrapText="1"/>
    </xf>
    <xf numFmtId="10" fontId="21" fillId="10" borderId="2" xfId="8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6" quotePrefix="1" applyFont="1" applyAlignment="1">
      <alignment vertical="center"/>
    </xf>
    <xf numFmtId="10" fontId="21" fillId="0" borderId="0" xfId="8" applyNumberFormat="1" applyFont="1" applyFill="1" applyBorder="1" applyAlignment="1" applyProtection="1">
      <alignment vertical="center" wrapText="1"/>
    </xf>
    <xf numFmtId="10" fontId="19" fillId="0" borderId="0" xfId="8" applyNumberFormat="1" applyFont="1" applyFill="1" applyBorder="1" applyAlignment="1" applyProtection="1">
      <alignment vertical="center" wrapText="1"/>
    </xf>
    <xf numFmtId="0" fontId="19" fillId="0" borderId="0" xfId="6" applyFont="1" applyAlignment="1">
      <alignment horizontal="center"/>
    </xf>
    <xf numFmtId="166" fontId="24" fillId="0" borderId="0" xfId="6" applyNumberFormat="1" applyFont="1"/>
    <xf numFmtId="0" fontId="15" fillId="0" borderId="9" xfId="6" applyBorder="1"/>
    <xf numFmtId="0" fontId="15" fillId="0" borderId="11" xfId="6" applyBorder="1"/>
    <xf numFmtId="0" fontId="15" fillId="0" borderId="5" xfId="6" applyBorder="1"/>
    <xf numFmtId="0" fontId="25" fillId="0" borderId="0" xfId="6" applyFont="1" applyAlignment="1">
      <alignment horizontal="center" vertical="center" wrapText="1"/>
    </xf>
    <xf numFmtId="0" fontId="15" fillId="0" borderId="0" xfId="6" applyAlignment="1">
      <alignment horizontal="center"/>
    </xf>
    <xf numFmtId="0" fontId="26" fillId="0" borderId="0" xfId="6" applyFont="1" applyAlignment="1">
      <alignment horizontal="left" vertical="center" wrapText="1"/>
    </xf>
    <xf numFmtId="10" fontId="26" fillId="0" borderId="0" xfId="8" applyNumberFormat="1" applyFont="1" applyBorder="1" applyAlignment="1" applyProtection="1">
      <alignment horizontal="center" vertical="center" wrapText="1"/>
    </xf>
    <xf numFmtId="10" fontId="22" fillId="10" borderId="0" xfId="8" applyNumberFormat="1" applyFont="1" applyFill="1" applyBorder="1" applyAlignment="1" applyProtection="1">
      <alignment horizontal="center" vertical="center" wrapText="1"/>
      <protection locked="0"/>
    </xf>
    <xf numFmtId="10" fontId="15" fillId="0" borderId="8" xfId="6" applyNumberFormat="1" applyBorder="1"/>
    <xf numFmtId="10" fontId="15" fillId="0" borderId="0" xfId="6" applyNumberFormat="1"/>
    <xf numFmtId="0" fontId="25" fillId="0" borderId="0" xfId="6" applyFont="1" applyAlignment="1">
      <alignment horizontal="left" vertical="center" wrapText="1"/>
    </xf>
    <xf numFmtId="166" fontId="19" fillId="0" borderId="0" xfId="8" applyNumberFormat="1" applyFont="1" applyFill="1" applyBorder="1" applyAlignment="1" applyProtection="1">
      <alignment horizontal="center" vertical="center" wrapText="1"/>
    </xf>
    <xf numFmtId="166" fontId="15" fillId="0" borderId="0" xfId="6" applyNumberFormat="1"/>
    <xf numFmtId="0" fontId="10" fillId="0" borderId="0" xfId="6" applyFont="1"/>
    <xf numFmtId="10" fontId="24" fillId="0" borderId="0" xfId="8" applyNumberFormat="1" applyFont="1" applyBorder="1" applyAlignment="1" applyProtection="1">
      <alignment horizontal="center"/>
    </xf>
    <xf numFmtId="0" fontId="19" fillId="0" borderId="0" xfId="6" applyFont="1"/>
    <xf numFmtId="0" fontId="25" fillId="0" borderId="10" xfId="6" applyFont="1" applyBorder="1" applyAlignment="1">
      <alignment horizontal="left" vertical="center" wrapText="1"/>
    </xf>
    <xf numFmtId="10" fontId="26" fillId="0" borderId="10" xfId="8" applyNumberFormat="1" applyFont="1" applyBorder="1" applyAlignment="1" applyProtection="1">
      <alignment horizontal="center" vertical="center" wrapText="1"/>
    </xf>
    <xf numFmtId="0" fontId="15" fillId="0" borderId="10" xfId="6" applyBorder="1"/>
    <xf numFmtId="10" fontId="15" fillId="0" borderId="0" xfId="6" applyNumberFormat="1" applyAlignment="1">
      <alignment horizontal="center"/>
    </xf>
    <xf numFmtId="10" fontId="0" fillId="0" borderId="0" xfId="8" applyNumberFormat="1" applyFont="1" applyAlignment="1" applyProtection="1">
      <alignment horizontal="center"/>
    </xf>
    <xf numFmtId="167" fontId="15" fillId="0" borderId="0" xfId="6" applyNumberFormat="1" applyAlignment="1">
      <alignment horizontal="center"/>
    </xf>
    <xf numFmtId="10" fontId="0" fillId="0" borderId="0" xfId="8" applyNumberFormat="1" applyFont="1" applyProtection="1"/>
    <xf numFmtId="9" fontId="0" fillId="0" borderId="0" xfId="8" applyFont="1" applyProtection="1"/>
    <xf numFmtId="0" fontId="19" fillId="0" borderId="7" xfId="6" applyFont="1" applyBorder="1" applyAlignment="1">
      <alignment vertical="center"/>
    </xf>
    <xf numFmtId="0" fontId="15" fillId="0" borderId="0" xfId="6" applyAlignment="1">
      <alignment vertical="center" wrapText="1"/>
    </xf>
    <xf numFmtId="0" fontId="11" fillId="0" borderId="0" xfId="6" applyFont="1" applyAlignment="1">
      <alignment vertical="center" wrapText="1"/>
    </xf>
    <xf numFmtId="0" fontId="15" fillId="0" borderId="7" xfId="6" applyBorder="1" applyAlignment="1">
      <alignment vertical="center"/>
    </xf>
    <xf numFmtId="9" fontId="15" fillId="0" borderId="0" xfId="6" applyNumberFormat="1"/>
    <xf numFmtId="0" fontId="19" fillId="0" borderId="7" xfId="6" applyFont="1" applyBorder="1"/>
    <xf numFmtId="0" fontId="11" fillId="0" borderId="29" xfId="6" applyFont="1" applyBorder="1" applyAlignment="1">
      <alignment vertical="top" wrapText="1"/>
    </xf>
    <xf numFmtId="10" fontId="11" fillId="0" borderId="11" xfId="6" applyNumberFormat="1" applyFont="1" applyBorder="1" applyAlignment="1">
      <alignment horizontal="center" vertical="top" wrapText="1"/>
    </xf>
    <xf numFmtId="0" fontId="11" fillId="0" borderId="30" xfId="6" applyFont="1" applyBorder="1" applyAlignment="1">
      <alignment vertical="top" wrapText="1"/>
    </xf>
    <xf numFmtId="10" fontId="11" fillId="0" borderId="31" xfId="6" applyNumberFormat="1" applyFont="1" applyBorder="1" applyAlignment="1">
      <alignment horizontal="center" vertical="top" wrapText="1"/>
    </xf>
    <xf numFmtId="0" fontId="15" fillId="0" borderId="7" xfId="6" applyBorder="1" applyAlignment="1">
      <alignment wrapText="1"/>
    </xf>
    <xf numFmtId="0" fontId="15" fillId="12" borderId="0" xfId="6" applyFill="1" applyAlignment="1">
      <alignment wrapText="1"/>
    </xf>
    <xf numFmtId="0" fontId="15" fillId="0" borderId="0" xfId="6" applyAlignment="1">
      <alignment wrapText="1"/>
    </xf>
    <xf numFmtId="0" fontId="15" fillId="0" borderId="8" xfId="6" applyBorder="1" applyAlignment="1">
      <alignment wrapText="1"/>
    </xf>
    <xf numFmtId="0" fontId="15" fillId="0" borderId="2" xfId="6" applyBorder="1"/>
    <xf numFmtId="0" fontId="15" fillId="0" borderId="2" xfId="6" applyBorder="1" applyAlignment="1">
      <alignment horizontal="center"/>
    </xf>
    <xf numFmtId="10" fontId="11" fillId="0" borderId="2" xfId="6" applyNumberFormat="1" applyFont="1" applyBorder="1" applyAlignment="1">
      <alignment horizontal="center" vertical="top" wrapText="1"/>
    </xf>
    <xf numFmtId="0" fontId="11" fillId="0" borderId="2" xfId="6" applyFont="1" applyBorder="1" applyAlignment="1">
      <alignment vertical="top" wrapText="1"/>
    </xf>
    <xf numFmtId="0" fontId="11" fillId="0" borderId="30" xfId="6" applyFont="1" applyBorder="1" applyAlignment="1">
      <alignment horizontal="center" vertical="top" wrapText="1"/>
    </xf>
    <xf numFmtId="0" fontId="11" fillId="0" borderId="31" xfId="6" applyFont="1" applyBorder="1" applyAlignment="1">
      <alignment horizontal="center" vertical="top" wrapText="1"/>
    </xf>
    <xf numFmtId="4" fontId="8" fillId="6" borderId="30" xfId="1" applyNumberFormat="1" applyFont="1" applyFill="1" applyBorder="1"/>
    <xf numFmtId="10" fontId="11" fillId="4" borderId="0" xfId="2" applyNumberFormat="1" applyFont="1" applyFill="1" applyAlignment="1">
      <alignment vertical="center"/>
    </xf>
    <xf numFmtId="10" fontId="8" fillId="6" borderId="30" xfId="5" applyNumberFormat="1" applyFont="1" applyFill="1" applyBorder="1"/>
    <xf numFmtId="10" fontId="11" fillId="4" borderId="0" xfId="2" applyNumberFormat="1" applyFont="1" applyFill="1" applyAlignment="1">
      <alignment horizontal="left" vertical="center"/>
    </xf>
    <xf numFmtId="0" fontId="10" fillId="4" borderId="7" xfId="2" applyFont="1" applyFill="1" applyBorder="1" applyAlignment="1">
      <alignment horizontal="right" vertical="center" wrapText="1"/>
    </xf>
    <xf numFmtId="0" fontId="3" fillId="6" borderId="32" xfId="1" applyFill="1" applyBorder="1"/>
    <xf numFmtId="0" fontId="8" fillId="6" borderId="31" xfId="1" applyFont="1" applyFill="1" applyBorder="1"/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right" vertical="top" wrapText="1"/>
    </xf>
    <xf numFmtId="10" fontId="4" fillId="2" borderId="3" xfId="5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 wrapText="1"/>
    </xf>
    <xf numFmtId="4" fontId="5" fillId="3" borderId="2" xfId="0" applyNumberFormat="1" applyFont="1" applyFill="1" applyBorder="1" applyAlignment="1">
      <alignment horizontal="right" vertical="top" wrapText="1"/>
    </xf>
    <xf numFmtId="0" fontId="5" fillId="13" borderId="2" xfId="0" applyFont="1" applyFill="1" applyBorder="1" applyAlignment="1">
      <alignment horizontal="left" vertical="top" wrapText="1"/>
    </xf>
    <xf numFmtId="0" fontId="5" fillId="13" borderId="2" xfId="0" applyFont="1" applyFill="1" applyBorder="1" applyAlignment="1">
      <alignment horizontal="center" vertical="top" wrapText="1"/>
    </xf>
    <xf numFmtId="4" fontId="5" fillId="13" borderId="2" xfId="0" applyNumberFormat="1" applyFont="1" applyFill="1" applyBorder="1" applyAlignment="1">
      <alignment horizontal="right" vertical="top" wrapText="1"/>
    </xf>
    <xf numFmtId="0" fontId="11" fillId="4" borderId="0" xfId="2" applyFont="1" applyFill="1" applyAlignment="1">
      <alignment vertical="center" wrapText="1"/>
    </xf>
    <xf numFmtId="0" fontId="11" fillId="4" borderId="8" xfId="2" applyFont="1" applyFill="1" applyBorder="1" applyAlignment="1">
      <alignment vertical="center" wrapText="1"/>
    </xf>
    <xf numFmtId="0" fontId="11" fillId="0" borderId="0" xfId="2" applyFont="1" applyAlignment="1">
      <alignment vertical="center" wrapText="1"/>
    </xf>
    <xf numFmtId="0" fontId="2" fillId="0" borderId="0" xfId="9"/>
    <xf numFmtId="0" fontId="7" fillId="0" borderId="0" xfId="2"/>
    <xf numFmtId="10" fontId="4" fillId="0" borderId="17" xfId="5" applyNumberFormat="1" applyFont="1" applyFill="1" applyBorder="1" applyAlignment="1">
      <alignment horizontal="right" vertical="top" wrapText="1"/>
    </xf>
    <xf numFmtId="10" fontId="4" fillId="0" borderId="16" xfId="5" applyNumberFormat="1" applyFont="1" applyFill="1" applyBorder="1" applyAlignment="1">
      <alignment horizontal="right" vertical="top" wrapText="1"/>
    </xf>
    <xf numFmtId="0" fontId="4" fillId="0" borderId="16" xfId="2" applyFont="1" applyBorder="1" applyAlignment="1">
      <alignment horizontal="center" vertical="top" wrapText="1"/>
    </xf>
    <xf numFmtId="0" fontId="4" fillId="0" borderId="16" xfId="2" applyFont="1" applyBorder="1" applyAlignment="1">
      <alignment horizontal="left" vertical="top" wrapText="1"/>
    </xf>
    <xf numFmtId="0" fontId="4" fillId="0" borderId="33" xfId="2" applyFont="1" applyBorder="1" applyAlignment="1">
      <alignment horizontal="left" vertical="top" wrapText="1"/>
    </xf>
    <xf numFmtId="4" fontId="4" fillId="0" borderId="3" xfId="5" applyNumberFormat="1" applyFont="1" applyFill="1" applyBorder="1" applyAlignment="1">
      <alignment horizontal="right" vertical="top" wrapText="1"/>
    </xf>
    <xf numFmtId="4" fontId="4" fillId="0" borderId="2" xfId="2" applyNumberFormat="1" applyFont="1" applyBorder="1" applyAlignment="1">
      <alignment horizontal="right" vertical="top" wrapText="1"/>
    </xf>
    <xf numFmtId="4" fontId="4" fillId="0" borderId="2" xfId="2" applyNumberFormat="1" applyFont="1" applyBorder="1" applyAlignment="1">
      <alignment horizontal="center" vertical="top" wrapText="1"/>
    </xf>
    <xf numFmtId="0" fontId="4" fillId="0" borderId="34" xfId="2" applyFont="1" applyBorder="1" applyAlignment="1">
      <alignment horizontal="left" vertical="top" wrapText="1"/>
    </xf>
    <xf numFmtId="0" fontId="4" fillId="0" borderId="1" xfId="2" applyFont="1" applyBorder="1" applyAlignment="1">
      <alignment horizontal="left" vertical="top" wrapText="1"/>
    </xf>
    <xf numFmtId="10" fontId="4" fillId="0" borderId="3" xfId="5" applyNumberFormat="1" applyFont="1" applyFill="1" applyBorder="1" applyAlignment="1">
      <alignment horizontal="right" vertical="top" wrapText="1"/>
    </xf>
    <xf numFmtId="10" fontId="4" fillId="0" borderId="2" xfId="5" applyNumberFormat="1" applyFont="1" applyFill="1" applyBorder="1" applyAlignment="1">
      <alignment horizontal="right" vertical="top" wrapText="1"/>
    </xf>
    <xf numFmtId="0" fontId="4" fillId="0" borderId="2" xfId="2" applyFont="1" applyBorder="1" applyAlignment="1">
      <alignment horizontal="left" vertical="top" wrapText="1"/>
    </xf>
    <xf numFmtId="4" fontId="2" fillId="0" borderId="0" xfId="9" applyNumberFormat="1"/>
    <xf numFmtId="10" fontId="4" fillId="0" borderId="2" xfId="2" applyNumberFormat="1" applyFont="1" applyBorder="1" applyAlignment="1">
      <alignment horizontal="center" vertical="top" wrapText="1"/>
    </xf>
    <xf numFmtId="0" fontId="14" fillId="7" borderId="15" xfId="9" applyFont="1" applyFill="1" applyBorder="1" applyAlignment="1">
      <alignment horizontal="center" vertical="center" wrapText="1"/>
    </xf>
    <xf numFmtId="0" fontId="14" fillId="7" borderId="14" xfId="9" applyFont="1" applyFill="1" applyBorder="1" applyAlignment="1">
      <alignment horizontal="center" vertical="center" wrapText="1"/>
    </xf>
    <xf numFmtId="0" fontId="14" fillId="6" borderId="14" xfId="9" applyFont="1" applyFill="1" applyBorder="1" applyAlignment="1">
      <alignment horizontal="center" vertical="center" wrapText="1"/>
    </xf>
    <xf numFmtId="0" fontId="14" fillId="7" borderId="21" xfId="9" applyFont="1" applyFill="1" applyBorder="1" applyAlignment="1">
      <alignment horizontal="center" vertical="center" wrapText="1"/>
    </xf>
    <xf numFmtId="14" fontId="12" fillId="4" borderId="11" xfId="10" applyNumberFormat="1" applyFont="1" applyFill="1" applyBorder="1" applyAlignment="1">
      <alignment horizontal="center" vertical="center"/>
    </xf>
    <xf numFmtId="10" fontId="12" fillId="4" borderId="10" xfId="10" applyNumberFormat="1" applyFont="1" applyFill="1" applyBorder="1" applyAlignment="1">
      <alignment horizontal="right" vertical="center"/>
    </xf>
    <xf numFmtId="0" fontId="12" fillId="4" borderId="10" xfId="9" applyFont="1" applyFill="1" applyBorder="1"/>
    <xf numFmtId="0" fontId="12" fillId="4" borderId="9" xfId="9" applyFont="1" applyFill="1" applyBorder="1"/>
    <xf numFmtId="0" fontId="5" fillId="3" borderId="2" xfId="0" applyFont="1" applyFill="1" applyBorder="1" applyAlignment="1">
      <alignment horizontal="right" vertical="top" wrapText="1"/>
    </xf>
    <xf numFmtId="0" fontId="5" fillId="13" borderId="2" xfId="0" applyFont="1" applyFill="1" applyBorder="1" applyAlignment="1">
      <alignment horizontal="right" vertical="top" wrapText="1"/>
    </xf>
    <xf numFmtId="0" fontId="12" fillId="4" borderId="7" xfId="1" applyFont="1" applyFill="1" applyBorder="1"/>
    <xf numFmtId="10" fontId="12" fillId="4" borderId="0" xfId="3" applyNumberFormat="1" applyFont="1" applyFill="1" applyBorder="1" applyAlignment="1">
      <alignment horizontal="right" vertical="center"/>
    </xf>
    <xf numFmtId="14" fontId="12" fillId="4" borderId="8" xfId="3" applyNumberFormat="1" applyFont="1" applyFill="1" applyBorder="1" applyAlignment="1">
      <alignment horizontal="center" vertical="center"/>
    </xf>
    <xf numFmtId="4" fontId="4" fillId="0" borderId="12" xfId="2" applyNumberFormat="1" applyFont="1" applyBorder="1" applyAlignment="1">
      <alignment horizontal="right" vertical="top" wrapText="1"/>
    </xf>
    <xf numFmtId="10" fontId="4" fillId="0" borderId="38" xfId="5" applyNumberFormat="1" applyFont="1" applyFill="1" applyBorder="1" applyAlignment="1">
      <alignment horizontal="right" vertical="top" wrapText="1"/>
    </xf>
    <xf numFmtId="0" fontId="14" fillId="7" borderId="35" xfId="1" applyFont="1" applyFill="1" applyBorder="1" applyAlignment="1">
      <alignment horizontal="center" vertical="center" wrapText="1"/>
    </xf>
    <xf numFmtId="0" fontId="14" fillId="7" borderId="36" xfId="1" applyFont="1" applyFill="1" applyBorder="1" applyAlignment="1">
      <alignment horizontal="center" vertical="center" wrapText="1"/>
    </xf>
    <xf numFmtId="0" fontId="14" fillId="6" borderId="36" xfId="1" applyFont="1" applyFill="1" applyBorder="1" applyAlignment="1">
      <alignment horizontal="center" vertical="center" wrapText="1"/>
    </xf>
    <xf numFmtId="0" fontId="14" fillId="7" borderId="37" xfId="1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left" vertical="top" wrapText="1"/>
    </xf>
    <xf numFmtId="164" fontId="4" fillId="2" borderId="3" xfId="0" applyNumberFormat="1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3" borderId="3" xfId="0" applyNumberFormat="1" applyFont="1" applyFill="1" applyBorder="1" applyAlignment="1">
      <alignment horizontal="right" vertical="top" wrapText="1"/>
    </xf>
    <xf numFmtId="0" fontId="5" fillId="13" borderId="1" xfId="0" applyFont="1" applyFill="1" applyBorder="1" applyAlignment="1">
      <alignment horizontal="left" vertical="top" wrapText="1"/>
    </xf>
    <xf numFmtId="164" fontId="5" fillId="13" borderId="3" xfId="0" applyNumberFormat="1" applyFont="1" applyFill="1" applyBorder="1" applyAlignment="1">
      <alignment horizontal="right" vertical="top" wrapText="1"/>
    </xf>
    <xf numFmtId="0" fontId="5" fillId="3" borderId="42" xfId="0" applyFont="1" applyFill="1" applyBorder="1" applyAlignment="1">
      <alignment horizontal="left" vertical="top" wrapText="1"/>
    </xf>
    <xf numFmtId="0" fontId="5" fillId="3" borderId="42" xfId="0" applyFont="1" applyFill="1" applyBorder="1" applyAlignment="1">
      <alignment horizontal="center" vertical="top" wrapText="1"/>
    </xf>
    <xf numFmtId="0" fontId="5" fillId="3" borderId="42" xfId="0" applyFont="1" applyFill="1" applyBorder="1" applyAlignment="1">
      <alignment horizontal="right" vertical="top" wrapText="1"/>
    </xf>
    <xf numFmtId="4" fontId="5" fillId="3" borderId="42" xfId="0" applyNumberFormat="1" applyFont="1" applyFill="1" applyBorder="1" applyAlignment="1">
      <alignment horizontal="right" vertical="top" wrapText="1"/>
    </xf>
    <xf numFmtId="0" fontId="8" fillId="6" borderId="32" xfId="1" applyFont="1" applyFill="1" applyBorder="1"/>
    <xf numFmtId="0" fontId="8" fillId="6" borderId="44" xfId="1" applyFont="1" applyFill="1" applyBorder="1"/>
    <xf numFmtId="0" fontId="11" fillId="4" borderId="0" xfId="2" applyFont="1" applyFill="1" applyAlignment="1">
      <alignment horizontal="left" vertical="center"/>
    </xf>
    <xf numFmtId="0" fontId="11" fillId="0" borderId="0" xfId="2" applyFont="1" applyAlignment="1">
      <alignment vertical="center"/>
    </xf>
    <xf numFmtId="0" fontId="12" fillId="4" borderId="0" xfId="1" applyFont="1" applyFill="1"/>
    <xf numFmtId="0" fontId="5" fillId="3" borderId="45" xfId="0" applyFont="1" applyFill="1" applyBorder="1" applyAlignment="1">
      <alignment horizontal="left" vertical="top" wrapText="1"/>
    </xf>
    <xf numFmtId="9" fontId="8" fillId="6" borderId="31" xfId="5" applyFont="1" applyFill="1" applyBorder="1"/>
    <xf numFmtId="43" fontId="8" fillId="6" borderId="44" xfId="11" applyFont="1" applyFill="1" applyBorder="1"/>
    <xf numFmtId="0" fontId="11" fillId="0" borderId="0" xfId="2" applyFont="1" applyAlignment="1">
      <alignment horizontal="left" vertical="center"/>
    </xf>
    <xf numFmtId="4" fontId="4" fillId="0" borderId="3" xfId="2" applyNumberFormat="1" applyFont="1" applyBorder="1" applyAlignment="1">
      <alignment horizontal="right" vertical="top" wrapText="1"/>
    </xf>
    <xf numFmtId="4" fontId="4" fillId="0" borderId="3" xfId="2" applyNumberFormat="1" applyFont="1" applyBorder="1" applyAlignment="1">
      <alignment horizontal="center" vertical="top" wrapText="1"/>
    </xf>
    <xf numFmtId="0" fontId="27" fillId="0" borderId="0" xfId="12" applyFont="1"/>
    <xf numFmtId="0" fontId="12" fillId="4" borderId="7" xfId="12" applyFont="1" applyFill="1" applyBorder="1"/>
    <xf numFmtId="0" fontId="12" fillId="4" borderId="0" xfId="12" applyFont="1" applyFill="1"/>
    <xf numFmtId="10" fontId="12" fillId="4" borderId="0" xfId="13" applyNumberFormat="1" applyFont="1" applyFill="1" applyBorder="1" applyAlignment="1">
      <alignment horizontal="right" vertical="center"/>
    </xf>
    <xf numFmtId="14" fontId="12" fillId="4" borderId="8" xfId="13" applyNumberFormat="1" applyFont="1" applyFill="1" applyBorder="1" applyAlignment="1">
      <alignment horizontal="center" vertical="center"/>
    </xf>
    <xf numFmtId="0" fontId="11" fillId="0" borderId="0" xfId="0" applyFont="1"/>
    <xf numFmtId="0" fontId="27" fillId="0" borderId="0" xfId="12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9" fillId="6" borderId="43" xfId="12" applyFont="1" applyFill="1" applyBorder="1" applyAlignment="1">
      <alignment horizontal="center" vertical="center"/>
    </xf>
    <xf numFmtId="0" fontId="29" fillId="7" borderId="43" xfId="12" applyFont="1" applyFill="1" applyBorder="1" applyAlignment="1">
      <alignment horizontal="center" vertical="center"/>
    </xf>
    <xf numFmtId="0" fontId="30" fillId="16" borderId="1" xfId="0" applyFont="1" applyFill="1" applyBorder="1" applyAlignment="1">
      <alignment horizontal="center" vertical="center" wrapText="1"/>
    </xf>
    <xf numFmtId="0" fontId="30" fillId="16" borderId="2" xfId="0" applyFont="1" applyFill="1" applyBorder="1" applyAlignment="1">
      <alignment horizontal="center" vertical="center" wrapText="1"/>
    </xf>
    <xf numFmtId="43" fontId="30" fillId="16" borderId="2" xfId="11" applyFont="1" applyFill="1" applyBorder="1" applyAlignment="1">
      <alignment horizontal="center" vertical="center" wrapText="1"/>
    </xf>
    <xf numFmtId="10" fontId="31" fillId="17" borderId="2" xfId="5" applyNumberFormat="1" applyFont="1" applyFill="1" applyBorder="1" applyAlignment="1">
      <alignment horizontal="center" vertical="center" wrapText="1"/>
    </xf>
    <xf numFmtId="43" fontId="31" fillId="18" borderId="2" xfId="11" applyFont="1" applyFill="1" applyBorder="1" applyAlignment="1">
      <alignment horizontal="center" vertical="center" wrapText="1"/>
    </xf>
    <xf numFmtId="0" fontId="33" fillId="0" borderId="0" xfId="12" applyFont="1" applyAlignment="1">
      <alignment horizontal="center" vertical="center"/>
    </xf>
    <xf numFmtId="10" fontId="34" fillId="19" borderId="0" xfId="5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0" fillId="16" borderId="45" xfId="0" applyFont="1" applyFill="1" applyBorder="1" applyAlignment="1">
      <alignment horizontal="center" vertical="center" wrapText="1"/>
    </xf>
    <xf numFmtId="0" fontId="30" fillId="16" borderId="42" xfId="0" applyFont="1" applyFill="1" applyBorder="1" applyAlignment="1">
      <alignment horizontal="center" vertical="center" wrapText="1"/>
    </xf>
    <xf numFmtId="43" fontId="30" fillId="16" borderId="42" xfId="11" applyFont="1" applyFill="1" applyBorder="1" applyAlignment="1">
      <alignment horizontal="center" vertical="center" wrapText="1"/>
    </xf>
    <xf numFmtId="10" fontId="31" fillId="17" borderId="42" xfId="5" applyNumberFormat="1" applyFont="1" applyFill="1" applyBorder="1" applyAlignment="1">
      <alignment horizontal="center" vertical="center" wrapText="1"/>
    </xf>
    <xf numFmtId="43" fontId="31" fillId="18" borderId="42" xfId="11" applyFont="1" applyFill="1" applyBorder="1" applyAlignment="1">
      <alignment horizontal="center" vertical="center" wrapText="1"/>
    </xf>
    <xf numFmtId="4" fontId="32" fillId="16" borderId="55" xfId="0" applyNumberFormat="1" applyFont="1" applyFill="1" applyBorder="1" applyAlignment="1">
      <alignment horizontal="left" vertical="center" wrapText="1"/>
    </xf>
    <xf numFmtId="4" fontId="32" fillId="16" borderId="56" xfId="0" applyNumberFormat="1" applyFont="1" applyFill="1" applyBorder="1" applyAlignment="1">
      <alignment horizontal="left" vertical="center" wrapText="1"/>
    </xf>
    <xf numFmtId="0" fontId="30" fillId="16" borderId="33" xfId="0" applyFont="1" applyFill="1" applyBorder="1" applyAlignment="1">
      <alignment horizontal="center" vertical="center" wrapText="1"/>
    </xf>
    <xf numFmtId="0" fontId="30" fillId="16" borderId="16" xfId="0" applyFont="1" applyFill="1" applyBorder="1" applyAlignment="1">
      <alignment horizontal="center" vertical="center" wrapText="1"/>
    </xf>
    <xf numFmtId="43" fontId="30" fillId="16" borderId="16" xfId="11" applyFont="1" applyFill="1" applyBorder="1" applyAlignment="1">
      <alignment horizontal="center" vertical="center" wrapText="1"/>
    </xf>
    <xf numFmtId="10" fontId="31" fillId="17" borderId="16" xfId="5" applyNumberFormat="1" applyFont="1" applyFill="1" applyBorder="1" applyAlignment="1">
      <alignment horizontal="center" vertical="center" wrapText="1"/>
    </xf>
    <xf numFmtId="43" fontId="31" fillId="18" borderId="16" xfId="11" applyFont="1" applyFill="1" applyBorder="1" applyAlignment="1">
      <alignment horizontal="center" vertical="center" wrapText="1"/>
    </xf>
    <xf numFmtId="0" fontId="27" fillId="0" borderId="0" xfId="12" quotePrefix="1" applyFont="1"/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11" fillId="4" borderId="5" xfId="2" applyFont="1" applyFill="1" applyBorder="1" applyAlignment="1">
      <alignment horizontal="left" vertical="center" wrapText="1"/>
    </xf>
    <xf numFmtId="0" fontId="11" fillId="4" borderId="6" xfId="2" applyFont="1" applyFill="1" applyBorder="1" applyAlignment="1">
      <alignment horizontal="left" vertical="center" wrapText="1"/>
    </xf>
    <xf numFmtId="0" fontId="13" fillId="14" borderId="39" xfId="12" applyFont="1" applyFill="1" applyBorder="1" applyAlignment="1">
      <alignment horizontal="center"/>
    </xf>
    <xf numFmtId="0" fontId="13" fillId="14" borderId="40" xfId="12" applyFont="1" applyFill="1" applyBorder="1" applyAlignment="1">
      <alignment horizontal="center"/>
    </xf>
    <xf numFmtId="0" fontId="13" fillId="14" borderId="41" xfId="12" applyFont="1" applyFill="1" applyBorder="1" applyAlignment="1">
      <alignment horizontal="center"/>
    </xf>
    <xf numFmtId="0" fontId="28" fillId="15" borderId="39" xfId="12" applyFont="1" applyFill="1" applyBorder="1" applyAlignment="1">
      <alignment horizontal="left" vertical="center" wrapText="1"/>
    </xf>
    <xf numFmtId="0" fontId="28" fillId="15" borderId="40" xfId="12" applyFont="1" applyFill="1" applyBorder="1" applyAlignment="1">
      <alignment horizontal="left" vertical="center" wrapText="1"/>
    </xf>
    <xf numFmtId="0" fontId="28" fillId="15" borderId="41" xfId="12" applyFont="1" applyFill="1" applyBorder="1" applyAlignment="1">
      <alignment horizontal="left" vertical="center" wrapText="1"/>
    </xf>
    <xf numFmtId="0" fontId="10" fillId="7" borderId="39" xfId="12" applyFont="1" applyFill="1" applyBorder="1" applyAlignment="1">
      <alignment horizontal="center" vertical="center"/>
    </xf>
    <xf numFmtId="0" fontId="10" fillId="7" borderId="50" xfId="12" applyFont="1" applyFill="1" applyBorder="1" applyAlignment="1">
      <alignment horizontal="center" vertical="center"/>
    </xf>
    <xf numFmtId="0" fontId="10" fillId="7" borderId="46" xfId="12" applyFont="1" applyFill="1" applyBorder="1" applyAlignment="1">
      <alignment horizontal="center" vertical="center"/>
    </xf>
    <xf numFmtId="0" fontId="10" fillId="7" borderId="5" xfId="12" applyFont="1" applyFill="1" applyBorder="1" applyAlignment="1">
      <alignment horizontal="center" vertical="center"/>
    </xf>
    <xf numFmtId="0" fontId="10" fillId="7" borderId="47" xfId="12" applyFont="1" applyFill="1" applyBorder="1" applyAlignment="1">
      <alignment horizontal="center" vertical="center"/>
    </xf>
    <xf numFmtId="0" fontId="10" fillId="7" borderId="51" xfId="12" applyFont="1" applyFill="1" applyBorder="1" applyAlignment="1">
      <alignment horizontal="center" vertical="center"/>
    </xf>
    <xf numFmtId="0" fontId="10" fillId="7" borderId="52" xfId="12" applyFont="1" applyFill="1" applyBorder="1" applyAlignment="1">
      <alignment horizontal="center" vertical="center"/>
    </xf>
    <xf numFmtId="0" fontId="10" fillId="7" borderId="53" xfId="12" applyFont="1" applyFill="1" applyBorder="1" applyAlignment="1">
      <alignment horizontal="center" vertical="center"/>
    </xf>
    <xf numFmtId="0" fontId="10" fillId="6" borderId="40" xfId="12" applyFont="1" applyFill="1" applyBorder="1" applyAlignment="1">
      <alignment horizontal="center" vertical="center"/>
    </xf>
    <xf numFmtId="0" fontId="10" fillId="6" borderId="43" xfId="12" applyFont="1" applyFill="1" applyBorder="1" applyAlignment="1">
      <alignment horizontal="center" vertical="center"/>
    </xf>
    <xf numFmtId="0" fontId="10" fillId="6" borderId="48" xfId="12" applyFont="1" applyFill="1" applyBorder="1" applyAlignment="1">
      <alignment horizontal="center" vertical="center"/>
    </xf>
    <xf numFmtId="0" fontId="10" fillId="6" borderId="19" xfId="12" applyFont="1" applyFill="1" applyBorder="1" applyAlignment="1">
      <alignment horizontal="center" vertical="center"/>
    </xf>
    <xf numFmtId="0" fontId="10" fillId="6" borderId="49" xfId="12" applyFont="1" applyFill="1" applyBorder="1" applyAlignment="1">
      <alignment horizontal="center" vertical="center"/>
    </xf>
    <xf numFmtId="0" fontId="10" fillId="7" borderId="48" xfId="12" applyFont="1" applyFill="1" applyBorder="1" applyAlignment="1">
      <alignment horizontal="center" vertical="center"/>
    </xf>
    <xf numFmtId="0" fontId="10" fillId="7" borderId="20" xfId="12" applyFont="1" applyFill="1" applyBorder="1" applyAlignment="1">
      <alignment horizontal="center" vertical="center"/>
    </xf>
    <xf numFmtId="0" fontId="29" fillId="7" borderId="12" xfId="12" applyFont="1" applyFill="1" applyBorder="1" applyAlignment="1">
      <alignment horizontal="center" vertical="center"/>
    </xf>
    <xf numFmtId="0" fontId="29" fillId="7" borderId="54" xfId="12" applyFont="1" applyFill="1" applyBorder="1" applyAlignment="1">
      <alignment horizontal="center" vertical="center"/>
    </xf>
    <xf numFmtId="0" fontId="30" fillId="16" borderId="12" xfId="0" applyFont="1" applyFill="1" applyBorder="1" applyAlignment="1">
      <alignment horizontal="left" vertical="center" wrapText="1"/>
    </xf>
    <xf numFmtId="0" fontId="30" fillId="16" borderId="13" xfId="0" applyFont="1" applyFill="1" applyBorder="1" applyAlignment="1">
      <alignment horizontal="left" vertical="center" wrapText="1"/>
    </xf>
    <xf numFmtId="0" fontId="30" fillId="16" borderId="25" xfId="0" applyFont="1" applyFill="1" applyBorder="1" applyAlignment="1">
      <alignment horizontal="left" vertical="center" wrapText="1"/>
    </xf>
    <xf numFmtId="4" fontId="32" fillId="16" borderId="12" xfId="0" applyNumberFormat="1" applyFont="1" applyFill="1" applyBorder="1" applyAlignment="1">
      <alignment horizontal="left" vertical="center" wrapText="1"/>
    </xf>
    <xf numFmtId="4" fontId="32" fillId="16" borderId="54" xfId="0" applyNumberFormat="1" applyFont="1" applyFill="1" applyBorder="1" applyAlignment="1">
      <alignment horizontal="left" vertical="center" wrapText="1"/>
    </xf>
    <xf numFmtId="0" fontId="30" fillId="16" borderId="38" xfId="0" applyFont="1" applyFill="1" applyBorder="1" applyAlignment="1">
      <alignment horizontal="left" vertical="center" wrapText="1"/>
    </xf>
    <xf numFmtId="0" fontId="30" fillId="16" borderId="57" xfId="0" applyFont="1" applyFill="1" applyBorder="1" applyAlignment="1">
      <alignment horizontal="left" vertical="center" wrapText="1"/>
    </xf>
    <xf numFmtId="0" fontId="30" fillId="16" borderId="58" xfId="0" applyFont="1" applyFill="1" applyBorder="1" applyAlignment="1">
      <alignment horizontal="left" vertical="center" wrapText="1"/>
    </xf>
    <xf numFmtId="4" fontId="32" fillId="16" borderId="38" xfId="0" applyNumberFormat="1" applyFont="1" applyFill="1" applyBorder="1" applyAlignment="1">
      <alignment horizontal="left" vertical="center" wrapText="1"/>
    </xf>
    <xf numFmtId="4" fontId="32" fillId="16" borderId="59" xfId="0" applyNumberFormat="1" applyFont="1" applyFill="1" applyBorder="1" applyAlignment="1">
      <alignment horizontal="left" vertical="center" wrapText="1"/>
    </xf>
    <xf numFmtId="0" fontId="13" fillId="5" borderId="18" xfId="1" applyFont="1" applyFill="1" applyBorder="1" applyAlignment="1">
      <alignment horizontal="center"/>
    </xf>
    <xf numFmtId="0" fontId="13" fillId="5" borderId="19" xfId="1" applyFont="1" applyFill="1" applyBorder="1" applyAlignment="1">
      <alignment horizontal="center"/>
    </xf>
    <xf numFmtId="0" fontId="13" fillId="5" borderId="20" xfId="1" applyFont="1" applyFill="1" applyBorder="1" applyAlignment="1">
      <alignment horizontal="center"/>
    </xf>
    <xf numFmtId="0" fontId="13" fillId="5" borderId="39" xfId="1" applyFont="1" applyFill="1" applyBorder="1" applyAlignment="1">
      <alignment horizontal="center"/>
    </xf>
    <xf numFmtId="0" fontId="13" fillId="5" borderId="40" xfId="1" applyFont="1" applyFill="1" applyBorder="1" applyAlignment="1">
      <alignment horizontal="center"/>
    </xf>
    <xf numFmtId="0" fontId="13" fillId="5" borderId="41" xfId="1" applyFont="1" applyFill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4" fillId="0" borderId="42" xfId="2" applyFont="1" applyBorder="1" applyAlignment="1">
      <alignment horizontal="left" vertical="center" wrapText="1"/>
    </xf>
    <xf numFmtId="0" fontId="4" fillId="0" borderId="43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13" fillId="5" borderId="18" xfId="9" applyFont="1" applyFill="1" applyBorder="1" applyAlignment="1">
      <alignment horizontal="center"/>
    </xf>
    <xf numFmtId="0" fontId="13" fillId="5" borderId="19" xfId="9" applyFont="1" applyFill="1" applyBorder="1" applyAlignment="1">
      <alignment horizontal="center"/>
    </xf>
    <xf numFmtId="0" fontId="13" fillId="5" borderId="20" xfId="9" applyFont="1" applyFill="1" applyBorder="1" applyAlignment="1">
      <alignment horizontal="center"/>
    </xf>
    <xf numFmtId="0" fontId="15" fillId="0" borderId="10" xfId="6" applyBorder="1" applyAlignment="1">
      <alignment horizontal="center"/>
    </xf>
    <xf numFmtId="0" fontId="19" fillId="0" borderId="0" xfId="6" applyFont="1" applyAlignment="1">
      <alignment horizontal="center"/>
    </xf>
    <xf numFmtId="0" fontId="19" fillId="0" borderId="4" xfId="6" applyFont="1" applyBorder="1" applyAlignment="1">
      <alignment horizontal="center"/>
    </xf>
    <xf numFmtId="0" fontId="19" fillId="0" borderId="5" xfId="6" applyFont="1" applyBorder="1" applyAlignment="1">
      <alignment horizontal="center"/>
    </xf>
    <xf numFmtId="0" fontId="19" fillId="0" borderId="6" xfId="6" applyFont="1" applyBorder="1" applyAlignment="1">
      <alignment horizontal="center"/>
    </xf>
    <xf numFmtId="0" fontId="15" fillId="0" borderId="7" xfId="6" applyBorder="1" applyAlignment="1">
      <alignment horizontal="left" wrapText="1"/>
    </xf>
    <xf numFmtId="0" fontId="15" fillId="0" borderId="0" xfId="6" applyAlignment="1">
      <alignment horizontal="left" wrapText="1"/>
    </xf>
    <xf numFmtId="0" fontId="15" fillId="0" borderId="8" xfId="6" applyBorder="1" applyAlignment="1">
      <alignment horizontal="left" wrapText="1"/>
    </xf>
    <xf numFmtId="0" fontId="10" fillId="0" borderId="0" xfId="6" applyFont="1" applyAlignment="1">
      <alignment vertical="center" wrapText="1"/>
    </xf>
    <xf numFmtId="10" fontId="24" fillId="0" borderId="0" xfId="8" applyNumberFormat="1" applyFont="1" applyBorder="1" applyAlignment="1" applyProtection="1">
      <alignment horizontal="center" vertical="center"/>
    </xf>
    <xf numFmtId="0" fontId="19" fillId="0" borderId="0" xfId="6" applyFont="1" applyAlignment="1">
      <alignment horizontal="center" vertical="center"/>
    </xf>
    <xf numFmtId="0" fontId="19" fillId="0" borderId="0" xfId="6" applyFont="1" applyAlignment="1">
      <alignment horizontal="center" vertical="center" wrapText="1"/>
    </xf>
    <xf numFmtId="10" fontId="21" fillId="10" borderId="2" xfId="8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6" applyAlignment="1">
      <alignment horizontal="left" vertical="center" wrapText="1"/>
    </xf>
    <xf numFmtId="0" fontId="19" fillId="0" borderId="10" xfId="6" applyFont="1" applyBorder="1" applyAlignment="1">
      <alignment horizontal="center" vertical="center"/>
    </xf>
    <xf numFmtId="10" fontId="24" fillId="0" borderId="0" xfId="8" applyNumberFormat="1" applyFont="1" applyBorder="1" applyAlignment="1" applyProtection="1">
      <alignment horizontal="center"/>
    </xf>
    <xf numFmtId="0" fontId="22" fillId="0" borderId="0" xfId="6" applyFont="1" applyAlignment="1">
      <alignment horizontal="center"/>
    </xf>
    <xf numFmtId="0" fontId="19" fillId="0" borderId="0" xfId="6" applyFont="1" applyAlignment="1">
      <alignment horizontal="left" vertical="center" wrapText="1"/>
    </xf>
    <xf numFmtId="0" fontId="15" fillId="0" borderId="0" xfId="6" applyAlignment="1">
      <alignment horizontal="center" vertical="center"/>
    </xf>
    <xf numFmtId="0" fontId="17" fillId="8" borderId="23" xfId="6" applyFont="1" applyFill="1" applyBorder="1" applyAlignment="1">
      <alignment horizontal="center" vertical="center"/>
    </xf>
    <xf numFmtId="165" fontId="21" fillId="10" borderId="12" xfId="7" applyNumberFormat="1" applyFont="1" applyFill="1" applyBorder="1" applyAlignment="1" applyProtection="1">
      <alignment horizontal="center" vertical="center" wrapText="1"/>
      <protection locked="0"/>
    </xf>
    <xf numFmtId="165" fontId="21" fillId="10" borderId="13" xfId="7" applyNumberFormat="1" applyFont="1" applyFill="1" applyBorder="1" applyAlignment="1" applyProtection="1">
      <alignment horizontal="center" vertical="center" wrapText="1"/>
      <protection locked="0"/>
    </xf>
    <xf numFmtId="165" fontId="21" fillId="10" borderId="25" xfId="7" applyNumberFormat="1" applyFont="1" applyFill="1" applyBorder="1" applyAlignment="1" applyProtection="1">
      <alignment horizontal="center" vertical="center" wrapText="1"/>
      <protection locked="0"/>
    </xf>
    <xf numFmtId="0" fontId="15" fillId="11" borderId="26" xfId="6" applyFill="1" applyBorder="1" applyAlignment="1">
      <alignment horizontal="left" vertical="top" wrapText="1"/>
    </xf>
    <xf numFmtId="0" fontId="15" fillId="11" borderId="27" xfId="6" applyFill="1" applyBorder="1" applyAlignment="1">
      <alignment horizontal="left" vertical="top" wrapText="1"/>
    </xf>
    <xf numFmtId="0" fontId="15" fillId="11" borderId="28" xfId="6" applyFill="1" applyBorder="1" applyAlignment="1">
      <alignment horizontal="left" vertical="top" wrapText="1"/>
    </xf>
    <xf numFmtId="0" fontId="19" fillId="10" borderId="2" xfId="6" applyFont="1" applyFill="1" applyBorder="1" applyAlignment="1" applyProtection="1">
      <alignment horizontal="center" vertical="center"/>
      <protection locked="0"/>
    </xf>
  </cellXfs>
  <cellStyles count="14">
    <cellStyle name="Normal" xfId="0" builtinId="0"/>
    <cellStyle name="Normal 2" xfId="1" xr:uid="{11CD1D48-EE98-4734-8566-AD004EF74492}"/>
    <cellStyle name="Normal 2 2" xfId="6" xr:uid="{5F7DAC89-FAA1-4D73-A86D-22A15C983FD0}"/>
    <cellStyle name="Normal 2 3" xfId="9" xr:uid="{7325CCD8-8B85-41AD-9193-478BFB66C0D1}"/>
    <cellStyle name="Normal 2 4" xfId="12" xr:uid="{60BC11AE-0982-4A8A-B444-65DE6B0425F0}"/>
    <cellStyle name="Normal 3" xfId="2" xr:uid="{E0B28909-621A-47DB-B31C-6D1B98268473}"/>
    <cellStyle name="Porcentagem" xfId="5" builtinId="5"/>
    <cellStyle name="Porcentagem 2" xfId="3" xr:uid="{E7AA8C0C-1A5B-4A8B-8DB4-A30453C6E966}"/>
    <cellStyle name="Porcentagem 2 2" xfId="8" xr:uid="{619A00F1-BFBB-4FC8-8F1A-21085709353E}"/>
    <cellStyle name="Porcentagem 2 3" xfId="10" xr:uid="{FF7D63D9-4C01-4999-9945-E5616F250806}"/>
    <cellStyle name="Porcentagem 2 4" xfId="13" xr:uid="{8FEE9E0F-0009-46AD-BEFD-F1D10427FA8D}"/>
    <cellStyle name="Vírgula" xfId="11" builtinId="3"/>
    <cellStyle name="Vírgula 2" xfId="4" xr:uid="{D69C656A-AFD8-456F-AF9E-3C961695C3C8}"/>
    <cellStyle name="Vírgula 2 2" xfId="7" xr:uid="{B6401F95-985E-44FD-A7EE-543C75DCD108}"/>
  </cellStyles>
  <dxfs count="4">
    <dxf>
      <font>
        <b/>
        <i val="0"/>
        <condense val="0"/>
        <extend val="0"/>
        <color indexed="57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  <color indexed="57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66675</xdr:colOff>
          <xdr:row>2</xdr:row>
          <xdr:rowOff>323850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0</xdr:colOff>
          <xdr:row>2</xdr:row>
          <xdr:rowOff>323850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1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66675</xdr:colOff>
          <xdr:row>2</xdr:row>
          <xdr:rowOff>323850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76200</xdr:rowOff>
        </xdr:from>
        <xdr:to>
          <xdr:col>2</xdr:col>
          <xdr:colOff>66675</xdr:colOff>
          <xdr:row>2</xdr:row>
          <xdr:rowOff>381000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3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79</xdr:col>
          <xdr:colOff>0</xdr:colOff>
          <xdr:row>241</xdr:row>
          <xdr:rowOff>161925</xdr:rowOff>
        </xdr:from>
        <xdr:to>
          <xdr:col>79</xdr:col>
          <xdr:colOff>0</xdr:colOff>
          <xdr:row>243</xdr:row>
          <xdr:rowOff>76200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4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43</xdr:row>
          <xdr:rowOff>133350</xdr:rowOff>
        </xdr:from>
        <xdr:to>
          <xdr:col>5</xdr:col>
          <xdr:colOff>695325</xdr:colOff>
          <xdr:row>47</xdr:row>
          <xdr:rowOff>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4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10</xdr:col>
      <xdr:colOff>47625</xdr:colOff>
      <xdr:row>5</xdr:row>
      <xdr:rowOff>0</xdr:rowOff>
    </xdr:from>
    <xdr:ext cx="2502694" cy="573881"/>
    <xdr:sp macro="" textlink="">
      <xdr:nvSpPr>
        <xdr:cNvPr id="2" name="CommandButton1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 bwMode="auto">
        <a:xfrm>
          <a:off x="7734300" y="1181100"/>
          <a:ext cx="2502694" cy="57388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90237</xdr:colOff>
      <xdr:row>0</xdr:row>
      <xdr:rowOff>60159</xdr:rowOff>
    </xdr:from>
    <xdr:ext cx="716254" cy="711868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237" y="60159"/>
          <a:ext cx="716254" cy="711868"/>
        </a:xfrm>
        <a:prstGeom prst="rect">
          <a:avLst/>
        </a:prstGeom>
      </xdr:spPr>
    </xdr:pic>
    <xdr:clientData/>
  </xdr:oneCellAnchor>
  <xdr:oneCellAnchor>
    <xdr:from>
      <xdr:col>5</xdr:col>
      <xdr:colOff>683795</xdr:colOff>
      <xdr:row>0</xdr:row>
      <xdr:rowOff>52138</xdr:rowOff>
    </xdr:from>
    <xdr:ext cx="705602" cy="711868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0195" y="52138"/>
          <a:ext cx="705602" cy="711868"/>
        </a:xfrm>
        <a:prstGeom prst="rect">
          <a:avLst/>
        </a:prstGeom>
      </xdr:spPr>
    </xdr:pic>
    <xdr:clientData/>
  </xdr:oneCellAnchor>
  <xdr:twoCellAnchor editAs="oneCell">
    <xdr:from>
      <xdr:col>10</xdr:col>
      <xdr:colOff>47625</xdr:colOff>
      <xdr:row>5</xdr:row>
      <xdr:rowOff>0</xdr:rowOff>
    </xdr:from>
    <xdr:to>
      <xdr:col>13</xdr:col>
      <xdr:colOff>85725</xdr:colOff>
      <xdr:row>6</xdr:row>
      <xdr:rowOff>85725</xdr:rowOff>
    </xdr:to>
    <xdr:pic>
      <xdr:nvPicPr>
        <xdr:cNvPr id="5" name="CommandButton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1181100"/>
          <a:ext cx="2505075" cy="5715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79</xdr:col>
          <xdr:colOff>0</xdr:colOff>
          <xdr:row>241</xdr:row>
          <xdr:rowOff>161925</xdr:rowOff>
        </xdr:from>
        <xdr:to>
          <xdr:col>79</xdr:col>
          <xdr:colOff>0</xdr:colOff>
          <xdr:row>243</xdr:row>
          <xdr:rowOff>76200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5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43</xdr:row>
          <xdr:rowOff>133350</xdr:rowOff>
        </xdr:from>
        <xdr:to>
          <xdr:col>5</xdr:col>
          <xdr:colOff>695325</xdr:colOff>
          <xdr:row>47</xdr:row>
          <xdr:rowOff>0</xdr:rowOff>
        </xdr:to>
        <xdr:sp macro="" textlink="">
          <xdr:nvSpPr>
            <xdr:cNvPr id="22530" name="Object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5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10</xdr:col>
      <xdr:colOff>47625</xdr:colOff>
      <xdr:row>5</xdr:row>
      <xdr:rowOff>0</xdr:rowOff>
    </xdr:from>
    <xdr:ext cx="2502694" cy="573881"/>
    <xdr:sp macro="" textlink="">
      <xdr:nvSpPr>
        <xdr:cNvPr id="2" name="CommandButton1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 bwMode="auto">
        <a:xfrm>
          <a:off x="7734300" y="1181100"/>
          <a:ext cx="2502694" cy="57388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90237</xdr:colOff>
      <xdr:row>0</xdr:row>
      <xdr:rowOff>60159</xdr:rowOff>
    </xdr:from>
    <xdr:ext cx="716254" cy="711868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237" y="60159"/>
          <a:ext cx="716254" cy="711868"/>
        </a:xfrm>
        <a:prstGeom prst="rect">
          <a:avLst/>
        </a:prstGeom>
      </xdr:spPr>
    </xdr:pic>
    <xdr:clientData/>
  </xdr:oneCellAnchor>
  <xdr:oneCellAnchor>
    <xdr:from>
      <xdr:col>5</xdr:col>
      <xdr:colOff>683795</xdr:colOff>
      <xdr:row>0</xdr:row>
      <xdr:rowOff>52138</xdr:rowOff>
    </xdr:from>
    <xdr:ext cx="705602" cy="711868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0195" y="52138"/>
          <a:ext cx="705602" cy="711868"/>
        </a:xfrm>
        <a:prstGeom prst="rect">
          <a:avLst/>
        </a:prstGeom>
      </xdr:spPr>
    </xdr:pic>
    <xdr:clientData/>
  </xdr:oneCellAnchor>
  <xdr:twoCellAnchor editAs="oneCell">
    <xdr:from>
      <xdr:col>10</xdr:col>
      <xdr:colOff>47625</xdr:colOff>
      <xdr:row>5</xdr:row>
      <xdr:rowOff>0</xdr:rowOff>
    </xdr:from>
    <xdr:to>
      <xdr:col>45</xdr:col>
      <xdr:colOff>85725</xdr:colOff>
      <xdr:row>6</xdr:row>
      <xdr:rowOff>85725</xdr:rowOff>
    </xdr:to>
    <xdr:pic>
      <xdr:nvPicPr>
        <xdr:cNvPr id="5" name="CommandButton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1181100"/>
          <a:ext cx="2505075" cy="5715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6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08F36-4EA7-4A5E-B87D-80AC588C8F9D}">
  <sheetPr>
    <tabColor theme="1"/>
    <pageSetUpPr fitToPage="1"/>
  </sheetPr>
  <dimension ref="B1:Q19"/>
  <sheetViews>
    <sheetView zoomScaleNormal="100" workbookViewId="0">
      <selection activeCell="C19" sqref="C19"/>
    </sheetView>
  </sheetViews>
  <sheetFormatPr defaultRowHeight="14.25" x14ac:dyDescent="0.2"/>
  <cols>
    <col min="1" max="1" width="3.25" style="163" customWidth="1"/>
    <col min="2" max="2" width="12.75" style="163" bestFit="1" customWidth="1"/>
    <col min="3" max="3" width="14.75" style="163" bestFit="1" customWidth="1"/>
    <col min="4" max="4" width="6.75" style="163" bestFit="1" customWidth="1"/>
    <col min="5" max="5" width="56.875" style="163" customWidth="1"/>
    <col min="6" max="6" width="5.5" style="163" bestFit="1" customWidth="1"/>
    <col min="7" max="7" width="8.125" style="163" bestFit="1" customWidth="1"/>
    <col min="8" max="8" width="6.5" style="163" bestFit="1" customWidth="1"/>
    <col min="9" max="9" width="8.125" style="163" bestFit="1" customWidth="1"/>
    <col min="10" max="10" width="23.75" style="163" customWidth="1"/>
    <col min="11" max="11" width="11.625" style="163" bestFit="1" customWidth="1"/>
    <col min="12" max="12" width="10.875" style="163" bestFit="1" customWidth="1"/>
    <col min="13" max="13" width="8.875" style="163" bestFit="1" customWidth="1"/>
    <col min="14" max="14" width="60.875" style="163" bestFit="1" customWidth="1"/>
    <col min="15" max="17" width="13.875" style="163" customWidth="1"/>
    <col min="18" max="16384" width="9" style="163"/>
  </cols>
  <sheetData>
    <row r="1" spans="2:17" ht="15" thickBot="1" x14ac:dyDescent="0.25"/>
    <row r="2" spans="2:17" ht="33" customHeight="1" x14ac:dyDescent="0.2">
      <c r="B2" s="194" t="s">
        <v>0</v>
      </c>
      <c r="C2" s="195"/>
      <c r="D2" s="195"/>
      <c r="E2" s="195"/>
      <c r="F2" s="195"/>
      <c r="G2" s="195"/>
      <c r="H2" s="195"/>
      <c r="I2" s="195"/>
      <c r="J2" s="195"/>
      <c r="K2" s="196"/>
    </row>
    <row r="3" spans="2:17" ht="33" customHeight="1" thickBot="1" x14ac:dyDescent="0.25">
      <c r="B3" s="197"/>
      <c r="C3" s="198"/>
      <c r="D3" s="198"/>
      <c r="E3" s="198"/>
      <c r="F3" s="198"/>
      <c r="G3" s="198"/>
      <c r="H3" s="198"/>
      <c r="I3" s="198"/>
      <c r="J3" s="198"/>
      <c r="K3" s="199"/>
    </row>
    <row r="4" spans="2:17" ht="15" x14ac:dyDescent="0.2">
      <c r="B4" s="2" t="s">
        <v>1</v>
      </c>
      <c r="C4" s="200" t="str">
        <f>RESUMO_ND!C4</f>
        <v>Contratação de empresa especializada para execução de obras e serviços de engenharia destinados à reforma e ampliação do Velório Municipal Genuína Rodrigues da Conceição do município de Brasilândia/MS.</v>
      </c>
      <c r="D4" s="200"/>
      <c r="E4" s="200"/>
      <c r="F4" s="200"/>
      <c r="G4" s="200"/>
      <c r="H4" s="200"/>
      <c r="I4" s="200"/>
      <c r="J4" s="200"/>
      <c r="K4" s="201"/>
    </row>
    <row r="5" spans="2:17" ht="15" x14ac:dyDescent="0.2">
      <c r="B5" s="3" t="s">
        <v>2</v>
      </c>
      <c r="C5" s="154" t="str">
        <f>RESUMO_ND!C5</f>
        <v>Brasilândia/MS</v>
      </c>
      <c r="D5" s="11"/>
      <c r="E5" s="11"/>
      <c r="F5" s="11"/>
      <c r="G5" s="11"/>
      <c r="H5" s="11"/>
      <c r="I5" s="11"/>
      <c r="J5" s="11"/>
      <c r="K5" s="12"/>
    </row>
    <row r="6" spans="2:17" ht="15" x14ac:dyDescent="0.2">
      <c r="B6" s="3" t="s">
        <v>3</v>
      </c>
      <c r="C6" s="87">
        <f>RESUMO_ND!C6</f>
        <v>0.24660000000000001</v>
      </c>
      <c r="D6" s="11"/>
      <c r="E6" s="11"/>
      <c r="F6" s="11"/>
      <c r="G6" s="11"/>
      <c r="H6" s="11"/>
      <c r="I6" s="11"/>
      <c r="J6" s="11"/>
      <c r="K6" s="12"/>
    </row>
    <row r="7" spans="2:17" ht="15" x14ac:dyDescent="0.2">
      <c r="B7" s="3" t="s">
        <v>4</v>
      </c>
      <c r="C7" s="87">
        <f>RESUMO_ND!C7</f>
        <v>0.1527</v>
      </c>
      <c r="D7" s="11"/>
      <c r="E7" s="11"/>
      <c r="F7" s="11"/>
      <c r="G7" s="11"/>
      <c r="H7" s="11"/>
      <c r="I7" s="11"/>
      <c r="J7" s="11"/>
      <c r="K7" s="12"/>
    </row>
    <row r="8" spans="2:17" ht="30" x14ac:dyDescent="0.2">
      <c r="B8" s="88" t="s">
        <v>5</v>
      </c>
      <c r="C8" s="87" t="str">
        <f>RESUMO_ND!C8</f>
        <v>Não desonerado</v>
      </c>
      <c r="D8" s="11"/>
      <c r="E8" s="11"/>
      <c r="F8" s="11"/>
      <c r="G8" s="11"/>
      <c r="H8" s="11"/>
      <c r="I8" s="11"/>
      <c r="J8" s="11"/>
      <c r="K8" s="12"/>
    </row>
    <row r="9" spans="2:17" ht="15" x14ac:dyDescent="0.2">
      <c r="B9" s="3" t="s">
        <v>6</v>
      </c>
      <c r="C9" s="155" t="str">
        <f>RESUMO_ND!C9</f>
        <v>SINAPI - 01/2026</v>
      </c>
      <c r="D9" s="11"/>
      <c r="E9" s="11"/>
      <c r="F9" s="11"/>
      <c r="G9" s="11"/>
      <c r="H9" s="11"/>
      <c r="I9" s="11"/>
      <c r="J9" s="11"/>
      <c r="K9" s="12"/>
    </row>
    <row r="10" spans="2:17" ht="15" thickBot="1" x14ac:dyDescent="0.25">
      <c r="B10" s="164"/>
      <c r="C10" s="165"/>
      <c r="D10" s="165"/>
      <c r="E10" s="165"/>
      <c r="F10" s="165"/>
      <c r="G10" s="165"/>
      <c r="H10" s="165"/>
      <c r="I10" s="165"/>
      <c r="J10" s="166" t="s">
        <v>7</v>
      </c>
      <c r="K10" s="167">
        <f>RESUMO_ND!E10</f>
        <v>46092</v>
      </c>
    </row>
    <row r="11" spans="2:17" ht="21" thickBot="1" x14ac:dyDescent="0.35">
      <c r="B11" s="202" t="s">
        <v>1189</v>
      </c>
      <c r="C11" s="203"/>
      <c r="D11" s="203"/>
      <c r="E11" s="203"/>
      <c r="F11" s="203"/>
      <c r="G11" s="203"/>
      <c r="H11" s="203"/>
      <c r="I11" s="203"/>
      <c r="J11" s="203"/>
      <c r="K11" s="204"/>
      <c r="N11" s="168"/>
      <c r="O11" s="168"/>
      <c r="P11" s="168"/>
      <c r="Q11" s="168"/>
    </row>
    <row r="12" spans="2:17" ht="45" customHeight="1" thickBot="1" x14ac:dyDescent="0.25">
      <c r="B12" s="205" t="s">
        <v>1190</v>
      </c>
      <c r="C12" s="206"/>
      <c r="D12" s="206"/>
      <c r="E12" s="206"/>
      <c r="F12" s="206"/>
      <c r="G12" s="206"/>
      <c r="H12" s="206"/>
      <c r="I12" s="206"/>
      <c r="J12" s="206"/>
      <c r="K12" s="207"/>
      <c r="N12" s="168"/>
      <c r="O12" s="168"/>
      <c r="P12" s="168"/>
      <c r="Q12" s="168"/>
    </row>
    <row r="13" spans="2:17" s="169" customFormat="1" ht="15" x14ac:dyDescent="0.2">
      <c r="B13" s="208" t="s">
        <v>9</v>
      </c>
      <c r="C13" s="210" t="s">
        <v>10</v>
      </c>
      <c r="D13" s="211"/>
      <c r="E13" s="212"/>
      <c r="F13" s="216" t="s">
        <v>1191</v>
      </c>
      <c r="G13" s="218" t="s">
        <v>1192</v>
      </c>
      <c r="H13" s="219"/>
      <c r="I13" s="220"/>
      <c r="J13" s="221" t="s">
        <v>1193</v>
      </c>
      <c r="K13" s="222"/>
      <c r="N13" s="170"/>
      <c r="O13" s="170"/>
      <c r="P13" s="170"/>
      <c r="Q13" s="170"/>
    </row>
    <row r="14" spans="2:17" s="169" customFormat="1" x14ac:dyDescent="0.2">
      <c r="B14" s="209"/>
      <c r="C14" s="213"/>
      <c r="D14" s="214"/>
      <c r="E14" s="215"/>
      <c r="F14" s="217"/>
      <c r="G14" s="171" t="s">
        <v>1194</v>
      </c>
      <c r="H14" s="172" t="s">
        <v>1195</v>
      </c>
      <c r="I14" s="172" t="s">
        <v>1196</v>
      </c>
      <c r="J14" s="223" t="s">
        <v>1197</v>
      </c>
      <c r="K14" s="224"/>
      <c r="N14" s="170"/>
      <c r="O14" s="170"/>
      <c r="P14" s="170"/>
      <c r="Q14" s="170"/>
    </row>
    <row r="15" spans="2:17" s="178" customFormat="1" ht="25.5" customHeight="1" x14ac:dyDescent="0.2">
      <c r="B15" s="173" t="s">
        <v>1201</v>
      </c>
      <c r="C15" s="225" t="s">
        <v>1103</v>
      </c>
      <c r="D15" s="226"/>
      <c r="E15" s="227"/>
      <c r="F15" s="174" t="s">
        <v>55</v>
      </c>
      <c r="G15" s="175">
        <v>1571.95</v>
      </c>
      <c r="H15" s="176">
        <v>0.5</v>
      </c>
      <c r="I15" s="177">
        <f>TRUNC(G15*H15,0)</f>
        <v>785</v>
      </c>
      <c r="J15" s="228" t="str">
        <f>IF(M15&gt;=4%,CONCATENATE("Valor significativo (",TEXT(M15,"0,00%"),")"),"Relevância técnica")</f>
        <v>Valor significativo (14,14%)</v>
      </c>
      <c r="K15" s="229"/>
      <c r="M15" s="179">
        <v>0.1414</v>
      </c>
      <c r="N15" s="180"/>
      <c r="O15" s="180"/>
      <c r="P15" s="180"/>
      <c r="Q15" s="180"/>
    </row>
    <row r="16" spans="2:17" s="178" customFormat="1" ht="25.5" customHeight="1" x14ac:dyDescent="0.2">
      <c r="B16" s="181" t="s">
        <v>1202</v>
      </c>
      <c r="C16" s="225" t="s">
        <v>1160</v>
      </c>
      <c r="D16" s="226"/>
      <c r="E16" s="227"/>
      <c r="F16" s="182" t="s">
        <v>1200</v>
      </c>
      <c r="G16" s="183">
        <v>64</v>
      </c>
      <c r="H16" s="184">
        <v>0.5</v>
      </c>
      <c r="I16" s="185">
        <f t="shared" ref="I16:I18" si="0">TRUNC(G16*H16,0)</f>
        <v>32</v>
      </c>
      <c r="J16" s="186" t="str">
        <f t="shared" ref="J16:J17" si="1">IF(M16&gt;=4%,CONCATENATE("Valor significativo (",TEXT(M16,"0,00%"),")"),"Relevância técnica")</f>
        <v>Valor significativo (6,82%)</v>
      </c>
      <c r="K16" s="187"/>
      <c r="M16" s="179">
        <v>6.8199999999999997E-2</v>
      </c>
      <c r="N16" s="180"/>
      <c r="O16" s="180"/>
      <c r="P16" s="180"/>
      <c r="Q16" s="180"/>
    </row>
    <row r="17" spans="2:17" s="178" customFormat="1" ht="25.5" customHeight="1" x14ac:dyDescent="0.2">
      <c r="B17" s="181" t="s">
        <v>1203</v>
      </c>
      <c r="C17" s="225" t="s">
        <v>601</v>
      </c>
      <c r="D17" s="226"/>
      <c r="E17" s="227"/>
      <c r="F17" s="174" t="s">
        <v>55</v>
      </c>
      <c r="G17" s="183">
        <v>367.17</v>
      </c>
      <c r="H17" s="184">
        <v>0.5</v>
      </c>
      <c r="I17" s="185">
        <f t="shared" si="0"/>
        <v>183</v>
      </c>
      <c r="J17" s="186" t="str">
        <f t="shared" si="1"/>
        <v>Valor significativo (4,01%)</v>
      </c>
      <c r="K17" s="187"/>
      <c r="M17" s="179">
        <v>4.0099999999999997E-2</v>
      </c>
      <c r="N17" s="180"/>
      <c r="O17" s="180"/>
      <c r="P17" s="180"/>
      <c r="Q17" s="180"/>
    </row>
    <row r="18" spans="2:17" s="178" customFormat="1" ht="27.75" customHeight="1" thickBot="1" x14ac:dyDescent="0.25">
      <c r="B18" s="188" t="s">
        <v>1199</v>
      </c>
      <c r="C18" s="230" t="s">
        <v>1198</v>
      </c>
      <c r="D18" s="231"/>
      <c r="E18" s="232"/>
      <c r="F18" s="189" t="s">
        <v>55</v>
      </c>
      <c r="G18" s="190">
        <f>208*2</f>
        <v>416</v>
      </c>
      <c r="H18" s="191">
        <v>0.5</v>
      </c>
      <c r="I18" s="192">
        <f t="shared" si="0"/>
        <v>208</v>
      </c>
      <c r="J18" s="233" t="str">
        <f>IFERROR(IF(M18&gt;=4%,CONCATENATE("Valor significativo (",TEXT(M18,"0,00%"),")"),"Relevância técnica"),"Relevância técnica")</f>
        <v>Relevância técnica</v>
      </c>
      <c r="K18" s="234"/>
      <c r="M18" s="179" t="e">
        <v>#VALUE!</v>
      </c>
      <c r="N18" s="180"/>
      <c r="O18" s="180"/>
      <c r="P18" s="180"/>
      <c r="Q18" s="180"/>
    </row>
    <row r="19" spans="2:17" x14ac:dyDescent="0.2">
      <c r="J19" s="193" t="s">
        <v>41</v>
      </c>
    </row>
  </sheetData>
  <mergeCells count="16">
    <mergeCell ref="C15:E15"/>
    <mergeCell ref="J15:K15"/>
    <mergeCell ref="C16:E16"/>
    <mergeCell ref="C17:E17"/>
    <mergeCell ref="C18:E18"/>
    <mergeCell ref="J18:K18"/>
    <mergeCell ref="B2:K3"/>
    <mergeCell ref="C4:K4"/>
    <mergeCell ref="B11:K11"/>
    <mergeCell ref="B12:K12"/>
    <mergeCell ref="B13:B14"/>
    <mergeCell ref="C13:E14"/>
    <mergeCell ref="F13:F14"/>
    <mergeCell ref="G13:I13"/>
    <mergeCell ref="J13:K13"/>
    <mergeCell ref="J14:K14"/>
  </mergeCells>
  <pageMargins left="0.511811024" right="0.511811024" top="0.78740157499999996" bottom="0.78740157499999996" header="0.31496062000000002" footer="0.31496062000000002"/>
  <pageSetup paperSize="9" scale="48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24577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66675</xdr:colOff>
                <xdr:row>2</xdr:row>
                <xdr:rowOff>323850</xdr:rowOff>
              </to>
            </anchor>
          </objectPr>
        </oleObject>
      </mc:Choice>
      <mc:Fallback>
        <oleObject progId="PBrush" shapeId="2457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0D78-D25C-4B67-9DC9-5707FFD433D5}">
  <sheetPr>
    <tabColor rgb="FF002060"/>
    <pageSetUpPr fitToPage="1"/>
  </sheetPr>
  <dimension ref="B1:K36"/>
  <sheetViews>
    <sheetView topLeftCell="A4" workbookViewId="0">
      <selection activeCell="G5" sqref="G5"/>
    </sheetView>
  </sheetViews>
  <sheetFormatPr defaultRowHeight="15" x14ac:dyDescent="0.25"/>
  <cols>
    <col min="1" max="1" width="3.25" style="1" customWidth="1"/>
    <col min="2" max="2" width="12.625" style="1" customWidth="1"/>
    <col min="3" max="3" width="43.125" style="1" customWidth="1"/>
    <col min="4" max="5" width="14" style="1" customWidth="1"/>
    <col min="6" max="6" width="9" style="1"/>
    <col min="7" max="7" width="8.375" style="1" bestFit="1" customWidth="1"/>
    <col min="8" max="11" width="13.875" style="1" customWidth="1"/>
    <col min="12" max="16384" width="9" style="1"/>
  </cols>
  <sheetData>
    <row r="1" spans="2:11" ht="15.75" thickBot="1" x14ac:dyDescent="0.3"/>
    <row r="2" spans="2:11" ht="33" customHeight="1" x14ac:dyDescent="0.25">
      <c r="B2" s="194" t="s">
        <v>0</v>
      </c>
      <c r="C2" s="195"/>
      <c r="D2" s="195"/>
      <c r="E2" s="196"/>
    </row>
    <row r="3" spans="2:11" ht="33" customHeight="1" thickBot="1" x14ac:dyDescent="0.3">
      <c r="B3" s="197"/>
      <c r="C3" s="198"/>
      <c r="D3" s="198"/>
      <c r="E3" s="199"/>
    </row>
    <row r="4" spans="2:11" ht="57" customHeight="1" x14ac:dyDescent="0.25">
      <c r="B4" s="2" t="s">
        <v>1</v>
      </c>
      <c r="C4" s="200" t="str">
        <f>ORCAMENTO_ND!C4</f>
        <v>Contratação de empresa especializada para execução de obras e serviços de engenharia destinados à reforma e ampliação do Velório Municipal Genuína Rodrigues da Conceição do município de Brasilândia/MS.</v>
      </c>
      <c r="D4" s="200"/>
      <c r="E4" s="201"/>
    </row>
    <row r="5" spans="2:11" x14ac:dyDescent="0.25">
      <c r="B5" s="3" t="s">
        <v>2</v>
      </c>
      <c r="C5" s="11" t="str">
        <f>ORCAMENTO_ND!C5</f>
        <v>Brasilândia/MS</v>
      </c>
      <c r="D5" s="11"/>
      <c r="E5" s="12"/>
    </row>
    <row r="6" spans="2:11" x14ac:dyDescent="0.25">
      <c r="B6" s="3" t="s">
        <v>3</v>
      </c>
      <c r="C6" s="87">
        <f>ORCAMENTO_ND!C6</f>
        <v>0.24660000000000001</v>
      </c>
      <c r="D6" s="11"/>
      <c r="E6" s="12"/>
    </row>
    <row r="7" spans="2:11" x14ac:dyDescent="0.25">
      <c r="B7" s="3" t="s">
        <v>4</v>
      </c>
      <c r="C7" s="87">
        <f>'BDI (INS)'!E49</f>
        <v>0.1527</v>
      </c>
      <c r="D7" s="11"/>
      <c r="E7" s="12"/>
    </row>
    <row r="8" spans="2:11" ht="30" x14ac:dyDescent="0.25">
      <c r="B8" s="88" t="s">
        <v>5</v>
      </c>
      <c r="C8" s="85" t="str">
        <f>ORCAMENTO_ND!C8</f>
        <v>Não desonerado</v>
      </c>
      <c r="D8" s="11"/>
      <c r="E8" s="12"/>
    </row>
    <row r="9" spans="2:11" x14ac:dyDescent="0.25">
      <c r="B9" s="3" t="s">
        <v>6</v>
      </c>
      <c r="C9" s="105" t="str">
        <f>ORCAMENTO_ND!C9</f>
        <v>SINAPI - 01/2026</v>
      </c>
      <c r="D9" s="103"/>
      <c r="E9" s="104"/>
    </row>
    <row r="10" spans="2:11" ht="15.75" thickBot="1" x14ac:dyDescent="0.3">
      <c r="B10" s="4"/>
      <c r="C10" s="5"/>
      <c r="D10" s="6" t="s">
        <v>7</v>
      </c>
      <c r="E10" s="7">
        <f>ORCAMENTO_ND!K10</f>
        <v>46092</v>
      </c>
    </row>
    <row r="11" spans="2:11" ht="20.25" x14ac:dyDescent="0.3">
      <c r="B11" s="235" t="s">
        <v>8</v>
      </c>
      <c r="C11" s="236"/>
      <c r="D11" s="236"/>
      <c r="E11" s="237"/>
      <c r="H11"/>
      <c r="I11"/>
      <c r="J11"/>
      <c r="K11"/>
    </row>
    <row r="12" spans="2:11" x14ac:dyDescent="0.25">
      <c r="B12" s="13" t="s">
        <v>9</v>
      </c>
      <c r="C12" s="8" t="s">
        <v>10</v>
      </c>
      <c r="D12" s="8" t="s">
        <v>11</v>
      </c>
      <c r="E12" s="9" t="s">
        <v>12</v>
      </c>
      <c r="H12"/>
      <c r="I12"/>
      <c r="J12"/>
      <c r="K12"/>
    </row>
    <row r="13" spans="2:11" x14ac:dyDescent="0.25">
      <c r="B13" s="91" t="s">
        <v>13</v>
      </c>
      <c r="C13" s="92" t="str">
        <f>_xlfn.XLOOKUP(B13,ORCAMENTO_ND!$B:$B,ORCAMENTO_ND!$E:$E)</f>
        <v>SERVIÇOS PRELIMINARES</v>
      </c>
      <c r="D13" s="93">
        <f>_xlfn.XLOOKUP(B13,ORCAMENTO_ND!$B:$B,ORCAMENTO_ND!$J:$J)</f>
        <v>33168.720000000001</v>
      </c>
      <c r="E13" s="94">
        <f t="shared" ref="E13:E34" si="0">D13/$D$34</f>
        <v>2.2141626203458345E-2</v>
      </c>
      <c r="G13" s="10"/>
      <c r="H13"/>
      <c r="I13"/>
      <c r="J13"/>
      <c r="K13"/>
    </row>
    <row r="14" spans="2:11" x14ac:dyDescent="0.25">
      <c r="B14" s="91" t="s">
        <v>14</v>
      </c>
      <c r="C14" s="92" t="str">
        <f>_xlfn.XLOOKUP(B14,ORCAMENTO_ND!$B:$B,ORCAMENTO_ND!$E:$E)</f>
        <v>ADMINISTRAÇÃO DE OBRA</v>
      </c>
      <c r="D14" s="93">
        <f>_xlfn.XLOOKUP(B14,ORCAMENTO_ND!$B:$B,ORCAMENTO_ND!$J:$J)</f>
        <v>72738.8</v>
      </c>
      <c r="E14" s="94">
        <f t="shared" ref="E14:E33" si="1">D14/$D$34</f>
        <v>4.8556450779171333E-2</v>
      </c>
      <c r="G14" s="10"/>
      <c r="H14"/>
      <c r="I14"/>
      <c r="J14"/>
      <c r="K14"/>
    </row>
    <row r="15" spans="2:11" x14ac:dyDescent="0.25">
      <c r="B15" s="91" t="s">
        <v>15</v>
      </c>
      <c r="C15" s="92" t="str">
        <f>_xlfn.XLOOKUP(B15,ORCAMENTO_ND!$B:$B,ORCAMENTO_ND!$E:$E)</f>
        <v>REMOÇÕES E DEMOLIÇÕES</v>
      </c>
      <c r="D15" s="93">
        <f>_xlfn.XLOOKUP(B15,ORCAMENTO_ND!$B:$B,ORCAMENTO_ND!$J:$J)</f>
        <v>6466.01</v>
      </c>
      <c r="E15" s="94">
        <f t="shared" si="1"/>
        <v>4.3163551818648322E-3</v>
      </c>
      <c r="G15" s="10"/>
      <c r="H15"/>
      <c r="I15"/>
      <c r="J15"/>
      <c r="K15"/>
    </row>
    <row r="16" spans="2:11" x14ac:dyDescent="0.25">
      <c r="B16" s="91" t="s">
        <v>16</v>
      </c>
      <c r="C16" s="92" t="str">
        <f>_xlfn.XLOOKUP(B16,ORCAMENTO_ND!$B:$B,ORCAMENTO_ND!$E:$E)</f>
        <v>FUNDAÇÃO</v>
      </c>
      <c r="D16" s="93">
        <f>_xlfn.XLOOKUP(B16,ORCAMENTO_ND!$B:$B,ORCAMENTO_ND!$J:$J)</f>
        <v>49092.76</v>
      </c>
      <c r="E16" s="94">
        <f t="shared" si="1"/>
        <v>3.2771645731764498E-2</v>
      </c>
      <c r="G16" s="10"/>
      <c r="H16"/>
      <c r="I16"/>
      <c r="J16"/>
      <c r="K16"/>
    </row>
    <row r="17" spans="2:11" x14ac:dyDescent="0.25">
      <c r="B17" s="91" t="s">
        <v>17</v>
      </c>
      <c r="C17" s="92" t="str">
        <f>_xlfn.XLOOKUP(B17,ORCAMENTO_ND!$B:$B,ORCAMENTO_ND!$E:$E)</f>
        <v>SUPRAESTRUTURA</v>
      </c>
      <c r="D17" s="93">
        <f>_xlfn.XLOOKUP(B17,ORCAMENTO_ND!$B:$B,ORCAMENTO_ND!$J:$J)</f>
        <v>55550.3</v>
      </c>
      <c r="E17" s="94">
        <f t="shared" si="1"/>
        <v>3.7082346804156813E-2</v>
      </c>
      <c r="G17" s="10"/>
      <c r="H17"/>
      <c r="I17"/>
      <c r="J17"/>
      <c r="K17"/>
    </row>
    <row r="18" spans="2:11" x14ac:dyDescent="0.25">
      <c r="B18" s="91" t="s">
        <v>18</v>
      </c>
      <c r="C18" s="92" t="str">
        <f>_xlfn.XLOOKUP(B18,ORCAMENTO_ND!$B:$B,ORCAMENTO_ND!$E:$E)</f>
        <v>SISTEMA DE VEDAÇÃO VERTICAL</v>
      </c>
      <c r="D18" s="93">
        <f>_xlfn.XLOOKUP(B18,ORCAMENTO_ND!$B:$B,ORCAMENTO_ND!$J:$J)</f>
        <v>24033.98</v>
      </c>
      <c r="E18" s="94">
        <f t="shared" si="1"/>
        <v>1.6043772606883645E-2</v>
      </c>
      <c r="G18" s="10"/>
      <c r="H18"/>
      <c r="I18"/>
      <c r="J18"/>
      <c r="K18"/>
    </row>
    <row r="19" spans="2:11" x14ac:dyDescent="0.25">
      <c r="B19" s="142" t="s">
        <v>19</v>
      </c>
      <c r="C19" s="92" t="str">
        <f>_xlfn.XLOOKUP(B19,ORCAMENTO_ND!$B:$B,ORCAMENTO_ND!$E:$E)</f>
        <v>ESQUADRIAS</v>
      </c>
      <c r="D19" s="93">
        <f>_xlfn.XLOOKUP(B19,ORCAMENTO_ND!$B:$B,ORCAMENTO_ND!$J:$J)</f>
        <v>46948.44</v>
      </c>
      <c r="E19" s="94">
        <f t="shared" si="1"/>
        <v>3.1340214796214384E-2</v>
      </c>
      <c r="G19" s="10"/>
      <c r="H19"/>
      <c r="I19"/>
      <c r="J19"/>
      <c r="K19"/>
    </row>
    <row r="20" spans="2:11" x14ac:dyDescent="0.25">
      <c r="B20" s="142" t="s">
        <v>20</v>
      </c>
      <c r="C20" s="92" t="str">
        <f>_xlfn.XLOOKUP(B20,ORCAMENTO_ND!$B:$B,ORCAMENTO_ND!$E:$E)</f>
        <v>FERRAGENS E ACESSÓRIOS</v>
      </c>
      <c r="D20" s="93">
        <f>_xlfn.XLOOKUP(B20,ORCAMENTO_ND!$B:$B,ORCAMENTO_ND!$J:$J)</f>
        <v>2952.74</v>
      </c>
      <c r="E20" s="94">
        <f t="shared" si="1"/>
        <v>1.9710879815681638E-3</v>
      </c>
      <c r="H20"/>
      <c r="I20"/>
      <c r="J20"/>
      <c r="K20"/>
    </row>
    <row r="21" spans="2:11" x14ac:dyDescent="0.25">
      <c r="B21" s="142" t="s">
        <v>21</v>
      </c>
      <c r="C21" s="92" t="str">
        <f>_xlfn.XLOOKUP(B21,ORCAMENTO_ND!$B:$B,ORCAMENTO_ND!$E:$E)</f>
        <v>REVESTIMENTOS INTERNO E EXTERNO</v>
      </c>
      <c r="D21" s="93">
        <f>_xlfn.XLOOKUP(B21,ORCAMENTO_ND!$B:$B,ORCAMENTO_ND!$J:$J)</f>
        <v>64142.27</v>
      </c>
      <c r="E21" s="94">
        <f t="shared" si="1"/>
        <v>4.2817876788169694E-2</v>
      </c>
      <c r="H21"/>
      <c r="I21"/>
      <c r="J21"/>
      <c r="K21"/>
    </row>
    <row r="22" spans="2:11" x14ac:dyDescent="0.25">
      <c r="B22" s="142" t="s">
        <v>22</v>
      </c>
      <c r="C22" s="92" t="str">
        <f>_xlfn.XLOOKUP(B22,ORCAMENTO_ND!$B:$B,ORCAMENTO_ND!$E:$E)</f>
        <v>SISTEMAS DE PISOS</v>
      </c>
      <c r="D22" s="93">
        <f>_xlfn.XLOOKUP(B22,ORCAMENTO_ND!$B:$B,ORCAMENTO_ND!$J:$J)</f>
        <v>80755.360000000001</v>
      </c>
      <c r="E22" s="94">
        <f t="shared" si="1"/>
        <v>5.3907868469018759E-2</v>
      </c>
      <c r="H22"/>
      <c r="I22"/>
      <c r="J22"/>
      <c r="K22"/>
    </row>
    <row r="23" spans="2:11" x14ac:dyDescent="0.25">
      <c r="B23" s="142" t="s">
        <v>23</v>
      </c>
      <c r="C23" s="92" t="str">
        <f>_xlfn.XLOOKUP(B23,ORCAMENTO_ND!$B:$B,ORCAMENTO_ND!$E:$E)</f>
        <v>PINTURAS E ACABAMENTOS</v>
      </c>
      <c r="D23" s="93">
        <f>_xlfn.XLOOKUP(B23,ORCAMENTO_ND!$B:$B,ORCAMENTO_ND!$J:$J)</f>
        <v>48416.46</v>
      </c>
      <c r="E23" s="94">
        <f t="shared" si="1"/>
        <v>3.2320184782973015E-2</v>
      </c>
      <c r="H23"/>
      <c r="I23"/>
      <c r="J23"/>
      <c r="K23"/>
    </row>
    <row r="24" spans="2:11" x14ac:dyDescent="0.25">
      <c r="B24" s="142" t="s">
        <v>24</v>
      </c>
      <c r="C24" s="92" t="str">
        <f>_xlfn.XLOOKUP(B24,ORCAMENTO_ND!$B:$B,ORCAMENTO_ND!$E:$E)</f>
        <v>INSTALAÇÃO HIDRÁULICA (ÁGUA POTÁVEL)</v>
      </c>
      <c r="D24" s="93">
        <f>_xlfn.XLOOKUP(B24,ORCAMENTO_ND!$B:$B,ORCAMENTO_ND!$J:$J)</f>
        <v>10019.49</v>
      </c>
      <c r="E24" s="94">
        <f t="shared" ref="E24:E27" si="2">D24/$D$34</f>
        <v>6.6884643823846334E-3</v>
      </c>
      <c r="H24"/>
      <c r="I24"/>
      <c r="J24"/>
      <c r="K24"/>
    </row>
    <row r="25" spans="2:11" x14ac:dyDescent="0.25">
      <c r="B25" s="142" t="s">
        <v>25</v>
      </c>
      <c r="C25" s="92" t="str">
        <f>_xlfn.XLOOKUP(B25,ORCAMENTO_ND!$B:$B,ORCAMENTO_ND!$E:$E)</f>
        <v>INSTALAÇÃO SANITÁRIA (ESGOTO)</v>
      </c>
      <c r="D25" s="93">
        <f>_xlfn.XLOOKUP(B25,ORCAMENTO_ND!$B:$B,ORCAMENTO_ND!$J:$J)</f>
        <v>58141.25</v>
      </c>
      <c r="E25" s="94">
        <f t="shared" si="2"/>
        <v>3.8811923538255994E-2</v>
      </c>
      <c r="H25"/>
      <c r="I25"/>
      <c r="J25"/>
      <c r="K25"/>
    </row>
    <row r="26" spans="2:11" x14ac:dyDescent="0.25">
      <c r="B26" s="142" t="s">
        <v>26</v>
      </c>
      <c r="C26" s="92" t="str">
        <f>_xlfn.XLOOKUP(B26,ORCAMENTO_ND!$B:$B,ORCAMENTO_ND!$E:$E)</f>
        <v>BANCADAS</v>
      </c>
      <c r="D26" s="93">
        <f>_xlfn.XLOOKUP(B26,ORCAMENTO_ND!$B:$B,ORCAMENTO_ND!$J:$J)</f>
        <v>4590.49</v>
      </c>
      <c r="E26" s="94">
        <f t="shared" si="2"/>
        <v>3.064360447756606E-3</v>
      </c>
      <c r="H26"/>
      <c r="I26"/>
      <c r="J26"/>
      <c r="K26"/>
    </row>
    <row r="27" spans="2:11" x14ac:dyDescent="0.25">
      <c r="B27" s="142" t="s">
        <v>27</v>
      </c>
      <c r="C27" s="92" t="str">
        <f>_xlfn.XLOOKUP(B27,ORCAMENTO_ND!$B:$B,ORCAMENTO_ND!$E:$E)</f>
        <v>INSTALAÇÃO ELÉTRICA</v>
      </c>
      <c r="D27" s="93">
        <f>_xlfn.XLOOKUP(B27,ORCAMENTO_ND!$B:$B,ORCAMENTO_ND!$J:$J)</f>
        <v>67192.62</v>
      </c>
      <c r="E27" s="94">
        <f t="shared" si="2"/>
        <v>4.4854123875477228E-2</v>
      </c>
      <c r="H27"/>
      <c r="I27"/>
      <c r="J27"/>
      <c r="K27"/>
    </row>
    <row r="28" spans="2:11" x14ac:dyDescent="0.25">
      <c r="B28" s="142" t="s">
        <v>28</v>
      </c>
      <c r="C28" s="92" t="str">
        <f>_xlfn.XLOOKUP(B28,ORCAMENTO_ND!$B:$B,ORCAMENTO_ND!$E:$E)</f>
        <v>INSTALAÇÕES DE CLIMATIZAÇÃO (AVAC)</v>
      </c>
      <c r="D28" s="93">
        <f>_xlfn.XLOOKUP(B28,ORCAMENTO_ND!$B:$B,ORCAMENTO_ND!$J:$J)</f>
        <v>15088.24</v>
      </c>
      <c r="E28" s="94">
        <f t="shared" si="1"/>
        <v>1.0072085089447779E-2</v>
      </c>
      <c r="H28"/>
      <c r="I28"/>
      <c r="J28"/>
      <c r="K28"/>
    </row>
    <row r="29" spans="2:11" x14ac:dyDescent="0.25">
      <c r="B29" s="142" t="s">
        <v>29</v>
      </c>
      <c r="C29" s="92" t="str">
        <f>_xlfn.XLOOKUP(B29,ORCAMENTO_ND!$B:$B,ORCAMENTO_ND!$E:$E)</f>
        <v>SISTEMAS DE COBERTURA</v>
      </c>
      <c r="D29" s="93">
        <f>_xlfn.XLOOKUP(B29,ORCAMENTO_ND!$B:$B,ORCAMENTO_ND!$J:$J)</f>
        <v>22357.17</v>
      </c>
      <c r="E29" s="94">
        <f t="shared" si="1"/>
        <v>1.4924425817673179E-2</v>
      </c>
      <c r="H29"/>
      <c r="I29"/>
      <c r="J29"/>
      <c r="K29"/>
    </row>
    <row r="30" spans="2:11" ht="25.5" x14ac:dyDescent="0.25">
      <c r="B30" s="142" t="s">
        <v>962</v>
      </c>
      <c r="C30" s="92" t="str">
        <f>_xlfn.XLOOKUP(B30,ORCAMENTO_ND!$B:$B,ORCAMENTO_ND!$E:$E)</f>
        <v>SISTEMA DE PROTEÇÃO CONTRA DESCARGAS ATMOSFÉRICAS (SPDA)</v>
      </c>
      <c r="D30" s="93">
        <f>_xlfn.XLOOKUP(B30,ORCAMENTO_ND!$B:$B,ORCAMENTO_ND!$J:$J)</f>
        <v>3921.62</v>
      </c>
      <c r="E30" s="94">
        <f t="shared" si="1"/>
        <v>2.6178593612296861E-3</v>
      </c>
      <c r="H30"/>
      <c r="I30"/>
      <c r="J30"/>
      <c r="K30"/>
    </row>
    <row r="31" spans="2:11" x14ac:dyDescent="0.25">
      <c r="B31" s="142" t="s">
        <v>984</v>
      </c>
      <c r="C31" s="92" t="str">
        <f>_xlfn.XLOOKUP(B31,ORCAMENTO_ND!$B:$B,ORCAMENTO_ND!$E:$E)</f>
        <v>SISTEMA DE PROTEÇÃO CONTRA INCÊNDIO</v>
      </c>
      <c r="D31" s="93">
        <f>_xlfn.XLOOKUP(B31,ORCAMENTO_ND!$B:$B,ORCAMENTO_ND!$J:$J)</f>
        <v>1126.1400000000001</v>
      </c>
      <c r="E31" s="94">
        <f t="shared" si="1"/>
        <v>7.5174956804973422E-4</v>
      </c>
      <c r="H31"/>
      <c r="I31"/>
      <c r="J31"/>
      <c r="K31"/>
    </row>
    <row r="32" spans="2:11" x14ac:dyDescent="0.25">
      <c r="B32" s="142" t="s">
        <v>1001</v>
      </c>
      <c r="C32" s="92" t="str">
        <f>_xlfn.XLOOKUP(B32,ORCAMENTO_ND!$B:$B,ORCAMENTO_ND!$E:$E)</f>
        <v>ÁREA EXTERNA - PAVIMENTOS E EQUIPAMENTOS</v>
      </c>
      <c r="D32" s="93">
        <f>_xlfn.XLOOKUP(B32,ORCAMENTO_ND!$B:$B,ORCAMENTO_ND!$J:$J)</f>
        <v>812494.89</v>
      </c>
      <c r="E32" s="94">
        <f t="shared" si="1"/>
        <v>0.54237722006155209</v>
      </c>
      <c r="H32"/>
      <c r="I32"/>
      <c r="J32"/>
      <c r="K32"/>
    </row>
    <row r="33" spans="2:11" ht="15.75" thickBot="1" x14ac:dyDescent="0.3">
      <c r="B33" s="142" t="s">
        <v>1175</v>
      </c>
      <c r="C33" s="92" t="str">
        <f>_xlfn.XLOOKUP(B33,ORCAMENTO_ND!$B:$B,ORCAMENTO_ND!$E:$E)</f>
        <v>SERVIÇOS FINAIS</v>
      </c>
      <c r="D33" s="93">
        <f>_xlfn.XLOOKUP(B33,ORCAMENTO_ND!$B:$B,ORCAMENTO_ND!$J:$J)</f>
        <v>18827.72</v>
      </c>
      <c r="E33" s="94">
        <f t="shared" si="1"/>
        <v>1.2568357732929601E-2</v>
      </c>
      <c r="H33"/>
      <c r="I33"/>
      <c r="J33"/>
      <c r="K33"/>
    </row>
    <row r="34" spans="2:11" ht="15.75" thickBot="1" x14ac:dyDescent="0.3">
      <c r="B34" s="89"/>
      <c r="C34" s="90" t="s">
        <v>30</v>
      </c>
      <c r="D34" s="84">
        <f>SUM(D13:D33)</f>
        <v>1498025.47</v>
      </c>
      <c r="E34" s="86">
        <f t="shared" si="0"/>
        <v>1</v>
      </c>
    </row>
    <row r="36" spans="2:11" x14ac:dyDescent="0.25">
      <c r="D36" s="10"/>
    </row>
  </sheetData>
  <mergeCells count="3">
    <mergeCell ref="B2:E3"/>
    <mergeCell ref="B11:E11"/>
    <mergeCell ref="C4:E4"/>
  </mergeCells>
  <phoneticPr fontId="6" type="noConversion"/>
  <pageMargins left="0.511811024" right="0.511811024" top="0.78740157499999996" bottom="0.78740157499999996" header="0.31496062000000002" footer="0.31496062000000002"/>
  <pageSetup paperSize="9" scale="97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1265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0</xdr:colOff>
                <xdr:row>2</xdr:row>
                <xdr:rowOff>323850</xdr:rowOff>
              </to>
            </anchor>
          </objectPr>
        </oleObject>
      </mc:Choice>
      <mc:Fallback>
        <oleObject progId="PBrush" shapeId="1126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A0915-502A-4E80-A31E-6440023DC700}">
  <sheetPr>
    <tabColor rgb="FF002060"/>
    <pageSetUpPr fitToPage="1"/>
  </sheetPr>
  <dimension ref="B1:Q435"/>
  <sheetViews>
    <sheetView view="pageBreakPreview" topLeftCell="E1" zoomScaleNormal="100" zoomScaleSheetLayoutView="100" workbookViewId="0">
      <selection activeCell="N14" sqref="N14"/>
    </sheetView>
  </sheetViews>
  <sheetFormatPr defaultRowHeight="15" x14ac:dyDescent="0.25"/>
  <cols>
    <col min="1" max="1" width="3.25" style="1" customWidth="1"/>
    <col min="2" max="2" width="12.75" style="1" bestFit="1" customWidth="1"/>
    <col min="3" max="3" width="14.75" style="1" bestFit="1" customWidth="1"/>
    <col min="4" max="4" width="6.75" style="1" bestFit="1" customWidth="1"/>
    <col min="5" max="5" width="96.375" style="1" customWidth="1"/>
    <col min="6" max="6" width="4.5" style="1" bestFit="1" customWidth="1"/>
    <col min="7" max="7" width="6.625" style="1" bestFit="1" customWidth="1"/>
    <col min="8" max="8" width="8.75" style="1" bestFit="1" customWidth="1"/>
    <col min="9" max="9" width="12.375" style="1" bestFit="1" customWidth="1"/>
    <col min="10" max="10" width="14.875" style="1" bestFit="1" customWidth="1"/>
    <col min="11" max="11" width="8.625" style="1" bestFit="1" customWidth="1"/>
    <col min="12" max="12" width="10.875" style="1" bestFit="1" customWidth="1"/>
    <col min="13" max="13" width="8.875" style="1" bestFit="1" customWidth="1"/>
    <col min="14" max="14" width="60.875" style="1" bestFit="1" customWidth="1"/>
    <col min="15" max="17" width="13.875" style="1" customWidth="1"/>
    <col min="18" max="16384" width="9" style="1"/>
  </cols>
  <sheetData>
    <row r="1" spans="2:17" ht="15.75" thickBot="1" x14ac:dyDescent="0.3"/>
    <row r="2" spans="2:17" ht="33" customHeight="1" x14ac:dyDescent="0.25">
      <c r="B2" s="194" t="s">
        <v>0</v>
      </c>
      <c r="C2" s="195"/>
      <c r="D2" s="195"/>
      <c r="E2" s="195"/>
      <c r="F2" s="195"/>
      <c r="G2" s="195"/>
      <c r="H2" s="195"/>
      <c r="I2" s="195"/>
      <c r="J2" s="195"/>
      <c r="K2" s="196"/>
    </row>
    <row r="3" spans="2:17" ht="33" customHeight="1" thickBot="1" x14ac:dyDescent="0.3">
      <c r="B3" s="197"/>
      <c r="C3" s="198"/>
      <c r="D3" s="198"/>
      <c r="E3" s="198"/>
      <c r="F3" s="198"/>
      <c r="G3" s="198"/>
      <c r="H3" s="198"/>
      <c r="I3" s="198"/>
      <c r="J3" s="198"/>
      <c r="K3" s="199"/>
    </row>
    <row r="4" spans="2:17" x14ac:dyDescent="0.25">
      <c r="B4" s="2" t="s">
        <v>1</v>
      </c>
      <c r="C4" s="200" t="s">
        <v>1187</v>
      </c>
      <c r="D4" s="200"/>
      <c r="E4" s="200"/>
      <c r="F4" s="200"/>
      <c r="G4" s="200"/>
      <c r="H4" s="200"/>
      <c r="I4" s="200"/>
      <c r="J4" s="200"/>
      <c r="K4" s="201"/>
    </row>
    <row r="5" spans="2:17" x14ac:dyDescent="0.25">
      <c r="B5" s="3" t="s">
        <v>2</v>
      </c>
      <c r="C5" s="154" t="s">
        <v>31</v>
      </c>
      <c r="D5" s="11"/>
      <c r="E5" s="11"/>
      <c r="F5" s="11"/>
      <c r="G5" s="11"/>
      <c r="H5" s="11"/>
      <c r="I5" s="11"/>
      <c r="J5" s="11"/>
      <c r="K5" s="12"/>
    </row>
    <row r="6" spans="2:17" x14ac:dyDescent="0.25">
      <c r="B6" s="3" t="s">
        <v>3</v>
      </c>
      <c r="C6" s="87">
        <f>BDI!E49</f>
        <v>0.24660000000000001</v>
      </c>
      <c r="D6" s="11"/>
      <c r="E6" s="11"/>
      <c r="F6" s="11"/>
      <c r="G6" s="11"/>
      <c r="H6" s="11"/>
      <c r="I6" s="11"/>
      <c r="J6" s="11"/>
      <c r="K6" s="12"/>
    </row>
    <row r="7" spans="2:17" x14ac:dyDescent="0.25">
      <c r="B7" s="3" t="s">
        <v>4</v>
      </c>
      <c r="C7" s="87">
        <f>'BDI (INS)'!E49</f>
        <v>0.1527</v>
      </c>
      <c r="D7" s="11"/>
      <c r="E7" s="11"/>
      <c r="F7" s="11"/>
      <c r="G7" s="11"/>
      <c r="H7" s="11"/>
      <c r="I7" s="11"/>
      <c r="J7" s="11"/>
      <c r="K7" s="12"/>
    </row>
    <row r="8" spans="2:17" ht="30" x14ac:dyDescent="0.25">
      <c r="B8" s="88" t="s">
        <v>5</v>
      </c>
      <c r="C8" s="87" t="s">
        <v>32</v>
      </c>
      <c r="D8" s="11"/>
      <c r="E8" s="11"/>
      <c r="F8" s="11"/>
      <c r="G8" s="11"/>
      <c r="H8" s="11"/>
      <c r="I8" s="11"/>
      <c r="J8" s="11"/>
      <c r="K8" s="12"/>
    </row>
    <row r="9" spans="2:17" x14ac:dyDescent="0.25">
      <c r="B9" s="3" t="s">
        <v>6</v>
      </c>
      <c r="C9" s="155" t="s">
        <v>1188</v>
      </c>
      <c r="D9" s="11"/>
      <c r="E9" s="11"/>
      <c r="F9" s="11"/>
      <c r="G9" s="11"/>
      <c r="H9" s="11"/>
      <c r="I9" s="11"/>
      <c r="J9" s="11"/>
      <c r="K9" s="12"/>
    </row>
    <row r="10" spans="2:17" ht="15.75" thickBot="1" x14ac:dyDescent="0.3">
      <c r="B10" s="133"/>
      <c r="C10" s="156"/>
      <c r="D10" s="156"/>
      <c r="E10" s="156"/>
      <c r="F10" s="156"/>
      <c r="G10" s="156"/>
      <c r="H10" s="156"/>
      <c r="I10" s="156"/>
      <c r="J10" s="134" t="s">
        <v>7</v>
      </c>
      <c r="K10" s="135">
        <v>46092</v>
      </c>
    </row>
    <row r="11" spans="2:17" ht="21" thickBot="1" x14ac:dyDescent="0.35">
      <c r="B11" s="238" t="s">
        <v>33</v>
      </c>
      <c r="C11" s="239"/>
      <c r="D11" s="239"/>
      <c r="E11" s="239"/>
      <c r="F11" s="239"/>
      <c r="G11" s="239"/>
      <c r="H11" s="239"/>
      <c r="I11" s="239"/>
      <c r="J11" s="239"/>
      <c r="K11" s="240"/>
      <c r="N11"/>
      <c r="O11"/>
      <c r="P11"/>
      <c r="Q11"/>
    </row>
    <row r="12" spans="2:17" ht="30" x14ac:dyDescent="0.25">
      <c r="B12" s="138" t="s">
        <v>9</v>
      </c>
      <c r="C12" s="139" t="s">
        <v>34</v>
      </c>
      <c r="D12" s="139" t="s">
        <v>35</v>
      </c>
      <c r="E12" s="139" t="s">
        <v>10</v>
      </c>
      <c r="F12" s="140" t="s">
        <v>36</v>
      </c>
      <c r="G12" s="139" t="s">
        <v>37</v>
      </c>
      <c r="H12" s="139" t="s">
        <v>38</v>
      </c>
      <c r="I12" s="139" t="s">
        <v>39</v>
      </c>
      <c r="J12" s="139" t="s">
        <v>11</v>
      </c>
      <c r="K12" s="141" t="s">
        <v>12</v>
      </c>
      <c r="N12"/>
      <c r="O12"/>
      <c r="P12"/>
      <c r="Q12"/>
    </row>
    <row r="13" spans="2:17" x14ac:dyDescent="0.25">
      <c r="B13" s="91" t="s">
        <v>13</v>
      </c>
      <c r="C13" s="92" t="s">
        <v>40</v>
      </c>
      <c r="D13" s="92"/>
      <c r="E13" s="92" t="s">
        <v>356</v>
      </c>
      <c r="F13" s="95"/>
      <c r="G13" s="96">
        <v>1</v>
      </c>
      <c r="H13" s="96" t="s">
        <v>41</v>
      </c>
      <c r="I13" s="93">
        <v>33168.720000000001</v>
      </c>
      <c r="J13" s="93">
        <v>33168.720000000001</v>
      </c>
      <c r="K13" s="143">
        <v>2.2141626203458342E-2</v>
      </c>
      <c r="M13" s="10"/>
      <c r="N13"/>
      <c r="O13"/>
      <c r="P13"/>
      <c r="Q13"/>
    </row>
    <row r="14" spans="2:17" ht="25.5" x14ac:dyDescent="0.25">
      <c r="B14" s="144" t="s">
        <v>42</v>
      </c>
      <c r="C14" s="97" t="s">
        <v>53</v>
      </c>
      <c r="D14" s="97" t="s">
        <v>49</v>
      </c>
      <c r="E14" s="97" t="s">
        <v>54</v>
      </c>
      <c r="F14" s="98" t="s">
        <v>55</v>
      </c>
      <c r="G14" s="131">
        <v>8</v>
      </c>
      <c r="H14" s="99">
        <v>458.76</v>
      </c>
      <c r="I14" s="99">
        <v>571.89</v>
      </c>
      <c r="J14" s="99">
        <v>4575.12</v>
      </c>
      <c r="K14" s="145">
        <v>3.0541002750774323E-3</v>
      </c>
      <c r="M14" s="10"/>
      <c r="N14"/>
      <c r="O14"/>
      <c r="P14"/>
      <c r="Q14"/>
    </row>
    <row r="15" spans="2:17" ht="25.5" x14ac:dyDescent="0.25">
      <c r="B15" s="146" t="s">
        <v>47</v>
      </c>
      <c r="C15" s="100" t="s">
        <v>48</v>
      </c>
      <c r="D15" s="100" t="s">
        <v>49</v>
      </c>
      <c r="E15" s="100" t="s">
        <v>50</v>
      </c>
      <c r="F15" s="101" t="s">
        <v>51</v>
      </c>
      <c r="G15" s="132">
        <v>12</v>
      </c>
      <c r="H15" s="102">
        <v>725.58</v>
      </c>
      <c r="I15" s="102">
        <v>904.5</v>
      </c>
      <c r="J15" s="102">
        <v>10854</v>
      </c>
      <c r="K15" s="147">
        <v>7.2455376876869792E-3</v>
      </c>
      <c r="M15" s="10"/>
      <c r="N15"/>
      <c r="O15"/>
      <c r="P15"/>
      <c r="Q15"/>
    </row>
    <row r="16" spans="2:17" ht="25.5" x14ac:dyDescent="0.25">
      <c r="B16" s="144" t="s">
        <v>52</v>
      </c>
      <c r="C16" s="97" t="s">
        <v>43</v>
      </c>
      <c r="D16" s="97" t="s">
        <v>44</v>
      </c>
      <c r="E16" s="97" t="s">
        <v>45</v>
      </c>
      <c r="F16" s="98" t="s">
        <v>46</v>
      </c>
      <c r="G16" s="131">
        <v>6</v>
      </c>
      <c r="H16" s="99">
        <v>1940.56</v>
      </c>
      <c r="I16" s="99">
        <v>2419.1</v>
      </c>
      <c r="J16" s="99">
        <v>14514.6</v>
      </c>
      <c r="K16" s="145">
        <v>9.6891543506266286E-3</v>
      </c>
      <c r="M16" s="10"/>
      <c r="N16"/>
      <c r="O16"/>
      <c r="P16"/>
      <c r="Q16"/>
    </row>
    <row r="17" spans="2:17" x14ac:dyDescent="0.25">
      <c r="B17" s="146" t="s">
        <v>56</v>
      </c>
      <c r="C17" s="100" t="s">
        <v>357</v>
      </c>
      <c r="D17" s="100" t="s">
        <v>49</v>
      </c>
      <c r="E17" s="100" t="s">
        <v>358</v>
      </c>
      <c r="F17" s="101" t="s">
        <v>120</v>
      </c>
      <c r="G17" s="132">
        <v>60</v>
      </c>
      <c r="H17" s="102">
        <v>43.12</v>
      </c>
      <c r="I17" s="102">
        <v>53.75</v>
      </c>
      <c r="J17" s="102">
        <v>3225</v>
      </c>
      <c r="K17" s="147">
        <v>2.1528338900673031E-3</v>
      </c>
      <c r="M17" s="10"/>
      <c r="N17"/>
      <c r="O17"/>
      <c r="P17"/>
      <c r="Q17"/>
    </row>
    <row r="18" spans="2:17" x14ac:dyDescent="0.25">
      <c r="B18" s="91" t="s">
        <v>14</v>
      </c>
      <c r="C18" s="92" t="s">
        <v>40</v>
      </c>
      <c r="D18" s="92"/>
      <c r="E18" s="92" t="s">
        <v>359</v>
      </c>
      <c r="F18" s="95"/>
      <c r="G18" s="96">
        <v>1</v>
      </c>
      <c r="H18" s="96" t="s">
        <v>41</v>
      </c>
      <c r="I18" s="93">
        <v>72738.8</v>
      </c>
      <c r="J18" s="93">
        <v>72738.8</v>
      </c>
      <c r="K18" s="143">
        <v>4.8556450779171333E-2</v>
      </c>
      <c r="M18" s="10"/>
      <c r="N18"/>
      <c r="O18"/>
      <c r="P18"/>
      <c r="Q18"/>
    </row>
    <row r="19" spans="2:17" x14ac:dyDescent="0.25">
      <c r="B19" s="144" t="s">
        <v>59</v>
      </c>
      <c r="C19" s="97" t="s">
        <v>360</v>
      </c>
      <c r="D19" s="97" t="s">
        <v>49</v>
      </c>
      <c r="E19" s="97" t="s">
        <v>361</v>
      </c>
      <c r="F19" s="98" t="s">
        <v>60</v>
      </c>
      <c r="G19" s="131">
        <v>80</v>
      </c>
      <c r="H19" s="99">
        <v>149.13999999999999</v>
      </c>
      <c r="I19" s="99">
        <v>185.91</v>
      </c>
      <c r="J19" s="99">
        <v>14872.8</v>
      </c>
      <c r="K19" s="145">
        <v>9.9282691101373593E-3</v>
      </c>
      <c r="M19" s="10"/>
      <c r="N19"/>
      <c r="O19"/>
      <c r="P19"/>
      <c r="Q19"/>
    </row>
    <row r="20" spans="2:17" x14ac:dyDescent="0.25">
      <c r="B20" s="144" t="s">
        <v>61</v>
      </c>
      <c r="C20" s="97" t="s">
        <v>362</v>
      </c>
      <c r="D20" s="97" t="s">
        <v>49</v>
      </c>
      <c r="E20" s="97" t="s">
        <v>363</v>
      </c>
      <c r="F20" s="98" t="s">
        <v>60</v>
      </c>
      <c r="G20" s="131">
        <v>100</v>
      </c>
      <c r="H20" s="99">
        <v>146.05000000000001</v>
      </c>
      <c r="I20" s="99">
        <v>182.06</v>
      </c>
      <c r="J20" s="99">
        <v>18206</v>
      </c>
      <c r="K20" s="145">
        <v>1.2153331411648162E-2</v>
      </c>
      <c r="M20" s="10"/>
      <c r="N20"/>
      <c r="O20"/>
      <c r="P20"/>
      <c r="Q20"/>
    </row>
    <row r="21" spans="2:17" x14ac:dyDescent="0.25">
      <c r="B21" s="144" t="s">
        <v>62</v>
      </c>
      <c r="C21" s="97" t="s">
        <v>364</v>
      </c>
      <c r="D21" s="97" t="s">
        <v>49</v>
      </c>
      <c r="E21" s="97" t="s">
        <v>365</v>
      </c>
      <c r="F21" s="98" t="s">
        <v>60</v>
      </c>
      <c r="G21" s="131">
        <v>480</v>
      </c>
      <c r="H21" s="99">
        <v>44.28</v>
      </c>
      <c r="I21" s="99">
        <v>55.19</v>
      </c>
      <c r="J21" s="99">
        <v>26491.200000000001</v>
      </c>
      <c r="K21" s="145">
        <v>1.7684078495674709E-2</v>
      </c>
      <c r="M21" s="10"/>
      <c r="N21"/>
      <c r="O21"/>
      <c r="P21"/>
      <c r="Q21"/>
    </row>
    <row r="22" spans="2:17" x14ac:dyDescent="0.25">
      <c r="B22" s="144" t="s">
        <v>366</v>
      </c>
      <c r="C22" s="97" t="s">
        <v>63</v>
      </c>
      <c r="D22" s="97" t="s">
        <v>49</v>
      </c>
      <c r="E22" s="97" t="s">
        <v>64</v>
      </c>
      <c r="F22" s="98" t="s">
        <v>60</v>
      </c>
      <c r="G22" s="131">
        <v>360</v>
      </c>
      <c r="H22" s="99">
        <v>29.35</v>
      </c>
      <c r="I22" s="99">
        <v>36.58</v>
      </c>
      <c r="J22" s="99">
        <v>13168.8</v>
      </c>
      <c r="K22" s="145">
        <v>8.7907717617111015E-3</v>
      </c>
      <c r="M22" s="10"/>
      <c r="N22"/>
      <c r="O22"/>
      <c r="P22"/>
      <c r="Q22"/>
    </row>
    <row r="23" spans="2:17" x14ac:dyDescent="0.25">
      <c r="B23" s="91" t="s">
        <v>15</v>
      </c>
      <c r="C23" s="92" t="s">
        <v>40</v>
      </c>
      <c r="D23" s="92"/>
      <c r="E23" s="92" t="s">
        <v>367</v>
      </c>
      <c r="F23" s="95"/>
      <c r="G23" s="96">
        <v>1</v>
      </c>
      <c r="H23" s="96" t="s">
        <v>41</v>
      </c>
      <c r="I23" s="93">
        <v>6466.01</v>
      </c>
      <c r="J23" s="93">
        <v>6466.01</v>
      </c>
      <c r="K23" s="143">
        <v>4.3163551818648314E-3</v>
      </c>
      <c r="M23" s="10"/>
      <c r="N23"/>
      <c r="O23"/>
      <c r="P23"/>
      <c r="Q23"/>
    </row>
    <row r="24" spans="2:17" x14ac:dyDescent="0.25">
      <c r="B24" s="91" t="s">
        <v>66</v>
      </c>
      <c r="C24" s="92" t="s">
        <v>40</v>
      </c>
      <c r="D24" s="92"/>
      <c r="E24" s="92" t="s">
        <v>368</v>
      </c>
      <c r="F24" s="95"/>
      <c r="G24" s="96">
        <v>1</v>
      </c>
      <c r="H24" s="96" t="s">
        <v>41</v>
      </c>
      <c r="I24" s="93">
        <v>2540.3000000000002</v>
      </c>
      <c r="J24" s="93">
        <v>2540.3000000000002</v>
      </c>
      <c r="K24" s="143">
        <v>1.6957655599807659E-3</v>
      </c>
      <c r="M24" s="10"/>
      <c r="N24"/>
      <c r="O24"/>
      <c r="P24"/>
      <c r="Q24"/>
    </row>
    <row r="25" spans="2:17" ht="25.5" x14ac:dyDescent="0.25">
      <c r="B25" s="144" t="s">
        <v>67</v>
      </c>
      <c r="C25" s="97" t="s">
        <v>369</v>
      </c>
      <c r="D25" s="97" t="s">
        <v>49</v>
      </c>
      <c r="E25" s="97" t="s">
        <v>370</v>
      </c>
      <c r="F25" s="98" t="s">
        <v>73</v>
      </c>
      <c r="G25" s="131">
        <v>6.6456</v>
      </c>
      <c r="H25" s="99">
        <v>112.67</v>
      </c>
      <c r="I25" s="99">
        <v>140.44999999999999</v>
      </c>
      <c r="J25" s="99">
        <v>933.37</v>
      </c>
      <c r="K25" s="145">
        <v>6.2306684278205229E-4</v>
      </c>
      <c r="M25" s="10"/>
      <c r="N25"/>
      <c r="O25"/>
      <c r="P25"/>
      <c r="Q25"/>
    </row>
    <row r="26" spans="2:17" ht="25.5" x14ac:dyDescent="0.25">
      <c r="B26" s="144" t="s">
        <v>69</v>
      </c>
      <c r="C26" s="97" t="s">
        <v>371</v>
      </c>
      <c r="D26" s="97" t="s">
        <v>49</v>
      </c>
      <c r="E26" s="97" t="s">
        <v>372</v>
      </c>
      <c r="F26" s="98" t="s">
        <v>120</v>
      </c>
      <c r="G26" s="131">
        <v>2</v>
      </c>
      <c r="H26" s="99">
        <v>80.72</v>
      </c>
      <c r="I26" s="99">
        <v>100.62</v>
      </c>
      <c r="J26" s="99">
        <v>201.24</v>
      </c>
      <c r="K26" s="145">
        <v>1.3433683474019971E-4</v>
      </c>
      <c r="M26" s="10"/>
      <c r="N26"/>
      <c r="O26"/>
      <c r="P26"/>
      <c r="Q26"/>
    </row>
    <row r="27" spans="2:17" ht="25.5" x14ac:dyDescent="0.25">
      <c r="B27" s="144" t="s">
        <v>70</v>
      </c>
      <c r="C27" s="97" t="s">
        <v>373</v>
      </c>
      <c r="D27" s="97" t="s">
        <v>49</v>
      </c>
      <c r="E27" s="97" t="s">
        <v>374</v>
      </c>
      <c r="F27" s="98" t="s">
        <v>120</v>
      </c>
      <c r="G27" s="131">
        <v>2</v>
      </c>
      <c r="H27" s="99">
        <v>137.99</v>
      </c>
      <c r="I27" s="99">
        <v>172.01</v>
      </c>
      <c r="J27" s="99">
        <v>344.02</v>
      </c>
      <c r="K27" s="145">
        <v>2.2964896584835769E-4</v>
      </c>
      <c r="M27" s="10"/>
      <c r="N27"/>
      <c r="O27"/>
      <c r="P27"/>
      <c r="Q27"/>
    </row>
    <row r="28" spans="2:17" x14ac:dyDescent="0.25">
      <c r="B28" s="144" t="s">
        <v>74</v>
      </c>
      <c r="C28" s="97" t="s">
        <v>375</v>
      </c>
      <c r="D28" s="97" t="s">
        <v>49</v>
      </c>
      <c r="E28" s="97" t="s">
        <v>376</v>
      </c>
      <c r="F28" s="98" t="s">
        <v>120</v>
      </c>
      <c r="G28" s="131">
        <v>1</v>
      </c>
      <c r="H28" s="99">
        <v>408.85</v>
      </c>
      <c r="I28" s="99">
        <v>509.67</v>
      </c>
      <c r="J28" s="99">
        <v>509.67</v>
      </c>
      <c r="K28" s="145">
        <v>3.4022786007770618E-4</v>
      </c>
      <c r="M28" s="10"/>
      <c r="N28"/>
      <c r="O28"/>
      <c r="P28"/>
      <c r="Q28"/>
    </row>
    <row r="29" spans="2:17" ht="25.5" x14ac:dyDescent="0.25">
      <c r="B29" s="144" t="s">
        <v>77</v>
      </c>
      <c r="C29" s="97" t="s">
        <v>377</v>
      </c>
      <c r="D29" s="97" t="s">
        <v>49</v>
      </c>
      <c r="E29" s="97" t="s">
        <v>378</v>
      </c>
      <c r="F29" s="98" t="s">
        <v>120</v>
      </c>
      <c r="G29" s="131">
        <v>1</v>
      </c>
      <c r="H29" s="99">
        <v>301.83999999999997</v>
      </c>
      <c r="I29" s="99">
        <v>376.27</v>
      </c>
      <c r="J29" s="99">
        <v>376.27</v>
      </c>
      <c r="K29" s="145">
        <v>2.5117730474903075E-4</v>
      </c>
      <c r="M29" s="10"/>
      <c r="N29"/>
      <c r="O29"/>
      <c r="P29"/>
      <c r="Q29"/>
    </row>
    <row r="30" spans="2:17" ht="25.5" x14ac:dyDescent="0.25">
      <c r="B30" s="144" t="s">
        <v>78</v>
      </c>
      <c r="C30" s="97" t="s">
        <v>379</v>
      </c>
      <c r="D30" s="97" t="s">
        <v>49</v>
      </c>
      <c r="E30" s="97" t="s">
        <v>380</v>
      </c>
      <c r="F30" s="98" t="s">
        <v>73</v>
      </c>
      <c r="G30" s="131">
        <v>10.1088</v>
      </c>
      <c r="H30" s="99">
        <v>9.4600000000000009</v>
      </c>
      <c r="I30" s="99">
        <v>11.79</v>
      </c>
      <c r="J30" s="99">
        <v>119.18</v>
      </c>
      <c r="K30" s="145">
        <v>7.9558059850611215E-5</v>
      </c>
      <c r="M30" s="10"/>
      <c r="N30"/>
      <c r="O30"/>
      <c r="P30"/>
      <c r="Q30"/>
    </row>
    <row r="31" spans="2:17" ht="25.5" x14ac:dyDescent="0.25">
      <c r="B31" s="144" t="s">
        <v>80</v>
      </c>
      <c r="C31" s="97" t="s">
        <v>381</v>
      </c>
      <c r="D31" s="97" t="s">
        <v>49</v>
      </c>
      <c r="E31" s="97" t="s">
        <v>382</v>
      </c>
      <c r="F31" s="98" t="s">
        <v>383</v>
      </c>
      <c r="G31" s="131">
        <v>15.1632</v>
      </c>
      <c r="H31" s="99">
        <v>3</v>
      </c>
      <c r="I31" s="99">
        <v>3.73</v>
      </c>
      <c r="J31" s="99">
        <v>56.55</v>
      </c>
      <c r="K31" s="145">
        <v>3.7749691932808061E-5</v>
      </c>
      <c r="M31" s="10"/>
      <c r="N31"/>
      <c r="O31"/>
      <c r="P31"/>
      <c r="Q31"/>
    </row>
    <row r="32" spans="2:17" x14ac:dyDescent="0.25">
      <c r="B32" s="91" t="s">
        <v>384</v>
      </c>
      <c r="C32" s="92" t="s">
        <v>40</v>
      </c>
      <c r="D32" s="92"/>
      <c r="E32" s="92" t="s">
        <v>385</v>
      </c>
      <c r="F32" s="95"/>
      <c r="G32" s="96">
        <v>1</v>
      </c>
      <c r="H32" s="96" t="s">
        <v>41</v>
      </c>
      <c r="I32" s="93">
        <v>3925.71</v>
      </c>
      <c r="J32" s="93">
        <v>3925.71</v>
      </c>
      <c r="K32" s="143">
        <v>2.6205896218840659E-3</v>
      </c>
      <c r="M32" s="10"/>
      <c r="N32"/>
      <c r="O32"/>
      <c r="P32"/>
      <c r="Q32"/>
    </row>
    <row r="33" spans="2:17" x14ac:dyDescent="0.25">
      <c r="B33" s="144" t="s">
        <v>386</v>
      </c>
      <c r="C33" s="97" t="s">
        <v>387</v>
      </c>
      <c r="D33" s="97" t="s">
        <v>49</v>
      </c>
      <c r="E33" s="97" t="s">
        <v>388</v>
      </c>
      <c r="F33" s="98" t="s">
        <v>73</v>
      </c>
      <c r="G33" s="131">
        <v>7.3462500000000004</v>
      </c>
      <c r="H33" s="99">
        <v>60.06</v>
      </c>
      <c r="I33" s="99">
        <v>74.87</v>
      </c>
      <c r="J33" s="99">
        <v>550.01</v>
      </c>
      <c r="K33" s="145">
        <v>3.6715664120183484E-4</v>
      </c>
      <c r="M33" s="10"/>
      <c r="N33"/>
      <c r="O33"/>
      <c r="P33"/>
      <c r="Q33"/>
    </row>
    <row r="34" spans="2:17" x14ac:dyDescent="0.25">
      <c r="B34" s="144" t="s">
        <v>389</v>
      </c>
      <c r="C34" s="97" t="s">
        <v>390</v>
      </c>
      <c r="D34" s="97" t="s">
        <v>49</v>
      </c>
      <c r="E34" s="97" t="s">
        <v>391</v>
      </c>
      <c r="F34" s="98" t="s">
        <v>55</v>
      </c>
      <c r="G34" s="131">
        <v>14.44</v>
      </c>
      <c r="H34" s="99">
        <v>10.08</v>
      </c>
      <c r="I34" s="99">
        <v>12.56</v>
      </c>
      <c r="J34" s="99">
        <v>181.36</v>
      </c>
      <c r="K34" s="145">
        <v>1.2106603234189336E-4</v>
      </c>
      <c r="M34" s="10"/>
      <c r="N34"/>
      <c r="O34"/>
      <c r="P34"/>
      <c r="Q34"/>
    </row>
    <row r="35" spans="2:17" x14ac:dyDescent="0.25">
      <c r="B35" s="144" t="s">
        <v>392</v>
      </c>
      <c r="C35" s="97" t="s">
        <v>393</v>
      </c>
      <c r="D35" s="97" t="s">
        <v>49</v>
      </c>
      <c r="E35" s="97" t="s">
        <v>394</v>
      </c>
      <c r="F35" s="98" t="s">
        <v>55</v>
      </c>
      <c r="G35" s="131">
        <v>27.68</v>
      </c>
      <c r="H35" s="99">
        <v>26.05</v>
      </c>
      <c r="I35" s="99">
        <v>32.47</v>
      </c>
      <c r="J35" s="99">
        <v>898.76</v>
      </c>
      <c r="K35" s="145">
        <v>5.9996309675562458E-4</v>
      </c>
      <c r="M35" s="10"/>
      <c r="N35"/>
      <c r="O35"/>
      <c r="P35"/>
      <c r="Q35"/>
    </row>
    <row r="36" spans="2:17" x14ac:dyDescent="0.25">
      <c r="B36" s="144" t="s">
        <v>395</v>
      </c>
      <c r="C36" s="97" t="s">
        <v>396</v>
      </c>
      <c r="D36" s="97" t="s">
        <v>49</v>
      </c>
      <c r="E36" s="97" t="s">
        <v>397</v>
      </c>
      <c r="F36" s="98" t="s">
        <v>120</v>
      </c>
      <c r="G36" s="131">
        <v>4</v>
      </c>
      <c r="H36" s="99">
        <v>13.35</v>
      </c>
      <c r="I36" s="99">
        <v>16.64</v>
      </c>
      <c r="J36" s="99">
        <v>66.56</v>
      </c>
      <c r="K36" s="145">
        <v>4.4431821309420059E-5</v>
      </c>
      <c r="M36" s="10"/>
      <c r="N36"/>
      <c r="O36"/>
      <c r="P36"/>
      <c r="Q36"/>
    </row>
    <row r="37" spans="2:17" ht="25.5" x14ac:dyDescent="0.25">
      <c r="B37" s="144" t="s">
        <v>398</v>
      </c>
      <c r="C37" s="97" t="s">
        <v>399</v>
      </c>
      <c r="D37" s="97" t="s">
        <v>49</v>
      </c>
      <c r="E37" s="97" t="s">
        <v>400</v>
      </c>
      <c r="F37" s="98" t="s">
        <v>55</v>
      </c>
      <c r="G37" s="131">
        <v>291.73</v>
      </c>
      <c r="H37" s="99">
        <v>3.74</v>
      </c>
      <c r="I37" s="99">
        <v>4.66</v>
      </c>
      <c r="J37" s="99">
        <v>1359.46</v>
      </c>
      <c r="K37" s="145">
        <v>9.075012589739212E-4</v>
      </c>
      <c r="M37" s="10"/>
      <c r="N37"/>
      <c r="O37"/>
      <c r="P37"/>
      <c r="Q37"/>
    </row>
    <row r="38" spans="2:17" x14ac:dyDescent="0.25">
      <c r="B38" s="144" t="s">
        <v>401</v>
      </c>
      <c r="C38" s="97" t="s">
        <v>402</v>
      </c>
      <c r="D38" s="97" t="s">
        <v>49</v>
      </c>
      <c r="E38" s="97" t="s">
        <v>403</v>
      </c>
      <c r="F38" s="98" t="s">
        <v>120</v>
      </c>
      <c r="G38" s="131">
        <v>6</v>
      </c>
      <c r="H38" s="99">
        <v>1.66</v>
      </c>
      <c r="I38" s="99">
        <v>2.06</v>
      </c>
      <c r="J38" s="99">
        <v>12.36</v>
      </c>
      <c r="K38" s="145">
        <v>8.2508610484439886E-6</v>
      </c>
      <c r="M38" s="10"/>
      <c r="N38"/>
      <c r="O38"/>
      <c r="P38"/>
      <c r="Q38"/>
    </row>
    <row r="39" spans="2:17" x14ac:dyDescent="0.25">
      <c r="B39" s="144" t="s">
        <v>404</v>
      </c>
      <c r="C39" s="97" t="s">
        <v>405</v>
      </c>
      <c r="D39" s="97" t="s">
        <v>49</v>
      </c>
      <c r="E39" s="97" t="s">
        <v>406</v>
      </c>
      <c r="F39" s="98" t="s">
        <v>120</v>
      </c>
      <c r="G39" s="131">
        <v>10</v>
      </c>
      <c r="H39" s="99">
        <v>1.95</v>
      </c>
      <c r="I39" s="99">
        <v>2.4300000000000002</v>
      </c>
      <c r="J39" s="99">
        <v>24.3</v>
      </c>
      <c r="K39" s="145">
        <v>1.6221353032135029E-5</v>
      </c>
      <c r="M39" s="10"/>
      <c r="N39"/>
      <c r="O39"/>
      <c r="P39"/>
      <c r="Q39"/>
    </row>
    <row r="40" spans="2:17" ht="25.5" x14ac:dyDescent="0.25">
      <c r="B40" s="144" t="s">
        <v>407</v>
      </c>
      <c r="C40" s="97" t="s">
        <v>408</v>
      </c>
      <c r="D40" s="97" t="s">
        <v>49</v>
      </c>
      <c r="E40" s="97" t="s">
        <v>409</v>
      </c>
      <c r="F40" s="98" t="s">
        <v>120</v>
      </c>
      <c r="G40" s="131">
        <v>1</v>
      </c>
      <c r="H40" s="99">
        <v>184.52</v>
      </c>
      <c r="I40" s="99">
        <v>230.02</v>
      </c>
      <c r="J40" s="99">
        <v>230.02</v>
      </c>
      <c r="K40" s="145">
        <v>1.5354879112969955E-4</v>
      </c>
      <c r="M40" s="10"/>
      <c r="N40"/>
      <c r="O40"/>
      <c r="P40"/>
      <c r="Q40"/>
    </row>
    <row r="41" spans="2:17" ht="25.5" x14ac:dyDescent="0.25">
      <c r="B41" s="144" t="s">
        <v>410</v>
      </c>
      <c r="C41" s="97" t="s">
        <v>379</v>
      </c>
      <c r="D41" s="97" t="s">
        <v>49</v>
      </c>
      <c r="E41" s="97" t="s">
        <v>380</v>
      </c>
      <c r="F41" s="98" t="s">
        <v>73</v>
      </c>
      <c r="G41" s="131">
        <v>34.679046999999997</v>
      </c>
      <c r="H41" s="99">
        <v>9.4600000000000009</v>
      </c>
      <c r="I41" s="99">
        <v>11.79</v>
      </c>
      <c r="J41" s="99">
        <v>408.86</v>
      </c>
      <c r="K41" s="145">
        <v>2.7293260908307519E-4</v>
      </c>
      <c r="M41" s="10"/>
      <c r="N41"/>
      <c r="O41"/>
      <c r="P41"/>
      <c r="Q41"/>
    </row>
    <row r="42" spans="2:17" ht="25.5" x14ac:dyDescent="0.25">
      <c r="B42" s="144" t="s">
        <v>411</v>
      </c>
      <c r="C42" s="97" t="s">
        <v>381</v>
      </c>
      <c r="D42" s="97" t="s">
        <v>49</v>
      </c>
      <c r="E42" s="97" t="s">
        <v>382</v>
      </c>
      <c r="F42" s="98" t="s">
        <v>383</v>
      </c>
      <c r="G42" s="131">
        <v>52.018570500000003</v>
      </c>
      <c r="H42" s="99">
        <v>3</v>
      </c>
      <c r="I42" s="99">
        <v>3.73</v>
      </c>
      <c r="J42" s="99">
        <v>194.02</v>
      </c>
      <c r="K42" s="145">
        <v>1.2951715700801802E-4</v>
      </c>
      <c r="M42" s="10"/>
      <c r="N42"/>
      <c r="O42"/>
      <c r="P42"/>
      <c r="Q42"/>
    </row>
    <row r="43" spans="2:17" x14ac:dyDescent="0.25">
      <c r="B43" s="91" t="s">
        <v>16</v>
      </c>
      <c r="C43" s="92" t="s">
        <v>40</v>
      </c>
      <c r="D43" s="92"/>
      <c r="E43" s="92" t="s">
        <v>65</v>
      </c>
      <c r="F43" s="95"/>
      <c r="G43" s="96">
        <v>1</v>
      </c>
      <c r="H43" s="96" t="s">
        <v>41</v>
      </c>
      <c r="I43" s="93">
        <v>49092.76</v>
      </c>
      <c r="J43" s="93">
        <v>49092.76</v>
      </c>
      <c r="K43" s="143">
        <v>3.2771645731764491E-2</v>
      </c>
      <c r="M43" s="10"/>
      <c r="N43"/>
      <c r="O43"/>
      <c r="P43"/>
      <c r="Q43"/>
    </row>
    <row r="44" spans="2:17" x14ac:dyDescent="0.25">
      <c r="B44" s="91" t="s">
        <v>87</v>
      </c>
      <c r="C44" s="92" t="s">
        <v>40</v>
      </c>
      <c r="D44" s="92"/>
      <c r="E44" s="92" t="s">
        <v>412</v>
      </c>
      <c r="F44" s="95"/>
      <c r="G44" s="96">
        <v>1</v>
      </c>
      <c r="H44" s="96" t="s">
        <v>41</v>
      </c>
      <c r="I44" s="93">
        <v>22941</v>
      </c>
      <c r="J44" s="93">
        <v>22941</v>
      </c>
      <c r="K44" s="143">
        <v>1.531415884404155E-2</v>
      </c>
      <c r="M44" s="10"/>
      <c r="N44"/>
      <c r="O44"/>
      <c r="P44"/>
      <c r="Q44"/>
    </row>
    <row r="45" spans="2:17" ht="25.5" x14ac:dyDescent="0.25">
      <c r="B45" s="144" t="s">
        <v>88</v>
      </c>
      <c r="C45" s="97" t="s">
        <v>413</v>
      </c>
      <c r="D45" s="97" t="s">
        <v>44</v>
      </c>
      <c r="E45" s="97" t="s">
        <v>414</v>
      </c>
      <c r="F45" s="98" t="s">
        <v>120</v>
      </c>
      <c r="G45" s="131">
        <v>3</v>
      </c>
      <c r="H45" s="99">
        <v>439.04</v>
      </c>
      <c r="I45" s="99">
        <v>547.29999999999995</v>
      </c>
      <c r="J45" s="99">
        <v>1641.9</v>
      </c>
      <c r="K45" s="145">
        <v>1.0960427795663581E-3</v>
      </c>
      <c r="M45" s="10"/>
      <c r="N45"/>
      <c r="O45"/>
      <c r="P45"/>
      <c r="Q45"/>
    </row>
    <row r="46" spans="2:17" ht="25.5" x14ac:dyDescent="0.25">
      <c r="B46" s="144" t="s">
        <v>89</v>
      </c>
      <c r="C46" s="97" t="s">
        <v>415</v>
      </c>
      <c r="D46" s="97" t="s">
        <v>44</v>
      </c>
      <c r="E46" s="97" t="s">
        <v>416</v>
      </c>
      <c r="F46" s="98" t="s">
        <v>120</v>
      </c>
      <c r="G46" s="131">
        <v>3</v>
      </c>
      <c r="H46" s="99">
        <v>490.89</v>
      </c>
      <c r="I46" s="99">
        <v>611.94000000000005</v>
      </c>
      <c r="J46" s="99">
        <v>1835.82</v>
      </c>
      <c r="K46" s="145">
        <v>1.2254931820351493E-3</v>
      </c>
      <c r="M46" s="10"/>
      <c r="N46"/>
      <c r="O46"/>
      <c r="P46"/>
      <c r="Q46"/>
    </row>
    <row r="47" spans="2:17" ht="25.5" x14ac:dyDescent="0.25">
      <c r="B47" s="144" t="s">
        <v>417</v>
      </c>
      <c r="C47" s="97" t="s">
        <v>418</v>
      </c>
      <c r="D47" s="97" t="s">
        <v>44</v>
      </c>
      <c r="E47" s="97" t="s">
        <v>419</v>
      </c>
      <c r="F47" s="98" t="s">
        <v>120</v>
      </c>
      <c r="G47" s="131">
        <v>2</v>
      </c>
      <c r="H47" s="99">
        <v>575.04</v>
      </c>
      <c r="I47" s="99">
        <v>716.84</v>
      </c>
      <c r="J47" s="99">
        <v>1433.68</v>
      </c>
      <c r="K47" s="145">
        <v>9.5704647798812122E-4</v>
      </c>
      <c r="M47" s="10"/>
      <c r="N47"/>
      <c r="O47"/>
      <c r="P47"/>
      <c r="Q47"/>
    </row>
    <row r="48" spans="2:17" ht="25.5" x14ac:dyDescent="0.25">
      <c r="B48" s="144" t="s">
        <v>420</v>
      </c>
      <c r="C48" s="97" t="s">
        <v>421</v>
      </c>
      <c r="D48" s="97" t="s">
        <v>44</v>
      </c>
      <c r="E48" s="97" t="s">
        <v>422</v>
      </c>
      <c r="F48" s="98" t="s">
        <v>120</v>
      </c>
      <c r="G48" s="131">
        <v>10</v>
      </c>
      <c r="H48" s="99">
        <v>659.65</v>
      </c>
      <c r="I48" s="99">
        <v>822.31</v>
      </c>
      <c r="J48" s="99">
        <v>8223.1</v>
      </c>
      <c r="K48" s="145">
        <v>5.4892925151666478E-3</v>
      </c>
      <c r="M48" s="10"/>
      <c r="N48"/>
      <c r="O48"/>
      <c r="P48"/>
      <c r="Q48"/>
    </row>
    <row r="49" spans="2:17" ht="25.5" x14ac:dyDescent="0.25">
      <c r="B49" s="144" t="s">
        <v>423</v>
      </c>
      <c r="C49" s="97" t="s">
        <v>424</v>
      </c>
      <c r="D49" s="97" t="s">
        <v>44</v>
      </c>
      <c r="E49" s="97" t="s">
        <v>425</v>
      </c>
      <c r="F49" s="98" t="s">
        <v>120</v>
      </c>
      <c r="G49" s="131">
        <v>8</v>
      </c>
      <c r="H49" s="99">
        <v>744.28</v>
      </c>
      <c r="I49" s="99">
        <v>927.81</v>
      </c>
      <c r="J49" s="99">
        <v>7422.48</v>
      </c>
      <c r="K49" s="145">
        <v>4.9548423232082962E-3</v>
      </c>
      <c r="M49" s="10"/>
      <c r="N49"/>
      <c r="O49"/>
      <c r="P49"/>
      <c r="Q49"/>
    </row>
    <row r="50" spans="2:17" ht="25.5" x14ac:dyDescent="0.25">
      <c r="B50" s="144" t="s">
        <v>426</v>
      </c>
      <c r="C50" s="97" t="s">
        <v>427</v>
      </c>
      <c r="D50" s="97" t="s">
        <v>44</v>
      </c>
      <c r="E50" s="97" t="s">
        <v>428</v>
      </c>
      <c r="F50" s="98" t="s">
        <v>120</v>
      </c>
      <c r="G50" s="131">
        <v>2</v>
      </c>
      <c r="H50" s="99">
        <v>828.41</v>
      </c>
      <c r="I50" s="99">
        <v>1032.69</v>
      </c>
      <c r="J50" s="99">
        <v>2065.38</v>
      </c>
      <c r="K50" s="145">
        <v>1.3787349022844051E-3</v>
      </c>
      <c r="M50" s="10"/>
      <c r="N50"/>
      <c r="O50"/>
      <c r="P50"/>
      <c r="Q50"/>
    </row>
    <row r="51" spans="2:17" x14ac:dyDescent="0.25">
      <c r="B51" s="144" t="s">
        <v>429</v>
      </c>
      <c r="C51" s="97" t="s">
        <v>430</v>
      </c>
      <c r="D51" s="97" t="s">
        <v>49</v>
      </c>
      <c r="E51" s="97" t="s">
        <v>431</v>
      </c>
      <c r="F51" s="98" t="s">
        <v>120</v>
      </c>
      <c r="G51" s="131">
        <v>28</v>
      </c>
      <c r="H51" s="99">
        <v>9.1300000000000008</v>
      </c>
      <c r="I51" s="99">
        <v>11.38</v>
      </c>
      <c r="J51" s="99">
        <v>318.64</v>
      </c>
      <c r="K51" s="145">
        <v>2.1270666379257224E-4</v>
      </c>
      <c r="M51" s="10"/>
      <c r="N51"/>
      <c r="O51"/>
      <c r="P51"/>
      <c r="Q51"/>
    </row>
    <row r="52" spans="2:17" x14ac:dyDescent="0.25">
      <c r="B52" s="91" t="s">
        <v>90</v>
      </c>
      <c r="C52" s="92" t="s">
        <v>40</v>
      </c>
      <c r="D52" s="92"/>
      <c r="E52" s="92" t="s">
        <v>432</v>
      </c>
      <c r="F52" s="95"/>
      <c r="G52" s="96">
        <v>1</v>
      </c>
      <c r="H52" s="96" t="s">
        <v>41</v>
      </c>
      <c r="I52" s="93">
        <v>12004.22</v>
      </c>
      <c r="J52" s="93">
        <v>12004.22</v>
      </c>
      <c r="K52" s="143">
        <v>8.0133617487825482E-3</v>
      </c>
      <c r="M52" s="10"/>
      <c r="N52"/>
      <c r="O52"/>
      <c r="P52"/>
      <c r="Q52"/>
    </row>
    <row r="53" spans="2:17" ht="25.5" x14ac:dyDescent="0.25">
      <c r="B53" s="144" t="s">
        <v>91</v>
      </c>
      <c r="C53" s="97" t="s">
        <v>433</v>
      </c>
      <c r="D53" s="97" t="s">
        <v>49</v>
      </c>
      <c r="E53" s="97" t="s">
        <v>434</v>
      </c>
      <c r="F53" s="98" t="s">
        <v>73</v>
      </c>
      <c r="G53" s="131">
        <v>3.64</v>
      </c>
      <c r="H53" s="99">
        <v>149.03</v>
      </c>
      <c r="I53" s="99">
        <v>185.78</v>
      </c>
      <c r="J53" s="99">
        <v>676.23</v>
      </c>
      <c r="K53" s="145">
        <v>4.5141422061401932E-4</v>
      </c>
      <c r="M53" s="10"/>
      <c r="N53"/>
      <c r="O53"/>
      <c r="P53"/>
      <c r="Q53"/>
    </row>
    <row r="54" spans="2:17" ht="25.5" x14ac:dyDescent="0.25">
      <c r="B54" s="144" t="s">
        <v>92</v>
      </c>
      <c r="C54" s="97" t="s">
        <v>435</v>
      </c>
      <c r="D54" s="97" t="s">
        <v>49</v>
      </c>
      <c r="E54" s="97" t="s">
        <v>436</v>
      </c>
      <c r="F54" s="98" t="s">
        <v>55</v>
      </c>
      <c r="G54" s="131">
        <v>7.55</v>
      </c>
      <c r="H54" s="99">
        <v>39.51</v>
      </c>
      <c r="I54" s="99">
        <v>49.25</v>
      </c>
      <c r="J54" s="99">
        <v>371.83</v>
      </c>
      <c r="K54" s="145">
        <v>2.4821340320735667E-4</v>
      </c>
      <c r="M54" s="10"/>
      <c r="N54"/>
      <c r="O54"/>
      <c r="P54"/>
      <c r="Q54"/>
    </row>
    <row r="55" spans="2:17" x14ac:dyDescent="0.25">
      <c r="B55" s="144" t="s">
        <v>437</v>
      </c>
      <c r="C55" s="97" t="s">
        <v>438</v>
      </c>
      <c r="D55" s="97" t="s">
        <v>49</v>
      </c>
      <c r="E55" s="97" t="s">
        <v>439</v>
      </c>
      <c r="F55" s="98" t="s">
        <v>79</v>
      </c>
      <c r="G55" s="131">
        <v>86.1</v>
      </c>
      <c r="H55" s="99">
        <v>18</v>
      </c>
      <c r="I55" s="99">
        <v>22.43</v>
      </c>
      <c r="J55" s="99">
        <v>1931.22</v>
      </c>
      <c r="K55" s="145">
        <v>1.2891770124576053E-3</v>
      </c>
      <c r="M55" s="10"/>
      <c r="N55"/>
      <c r="O55"/>
      <c r="P55"/>
      <c r="Q55"/>
    </row>
    <row r="56" spans="2:17" x14ac:dyDescent="0.25">
      <c r="B56" s="144" t="s">
        <v>440</v>
      </c>
      <c r="C56" s="97" t="s">
        <v>441</v>
      </c>
      <c r="D56" s="97" t="s">
        <v>49</v>
      </c>
      <c r="E56" s="97" t="s">
        <v>442</v>
      </c>
      <c r="F56" s="98" t="s">
        <v>79</v>
      </c>
      <c r="G56" s="131">
        <v>100.6</v>
      </c>
      <c r="H56" s="99">
        <v>14.07</v>
      </c>
      <c r="I56" s="99">
        <v>17.53</v>
      </c>
      <c r="J56" s="99">
        <v>1763.51</v>
      </c>
      <c r="K56" s="145">
        <v>1.1772229747201827E-3</v>
      </c>
      <c r="M56" s="10"/>
      <c r="N56"/>
      <c r="O56"/>
      <c r="P56"/>
      <c r="Q56"/>
    </row>
    <row r="57" spans="2:17" x14ac:dyDescent="0.25">
      <c r="B57" s="144" t="s">
        <v>443</v>
      </c>
      <c r="C57" s="97" t="s">
        <v>444</v>
      </c>
      <c r="D57" s="97" t="s">
        <v>49</v>
      </c>
      <c r="E57" s="97" t="s">
        <v>445</v>
      </c>
      <c r="F57" s="98" t="s">
        <v>79</v>
      </c>
      <c r="G57" s="131">
        <v>11.8</v>
      </c>
      <c r="H57" s="99">
        <v>20.100000000000001</v>
      </c>
      <c r="I57" s="99">
        <v>25.05</v>
      </c>
      <c r="J57" s="99">
        <v>295.58999999999997</v>
      </c>
      <c r="K57" s="145">
        <v>1.9731974250077338E-4</v>
      </c>
      <c r="M57" s="10"/>
      <c r="N57"/>
      <c r="O57"/>
      <c r="P57"/>
      <c r="Q57"/>
    </row>
    <row r="58" spans="2:17" ht="25.5" x14ac:dyDescent="0.25">
      <c r="B58" s="144" t="s">
        <v>446</v>
      </c>
      <c r="C58" s="97" t="s">
        <v>447</v>
      </c>
      <c r="D58" s="97" t="s">
        <v>49</v>
      </c>
      <c r="E58" s="97" t="s">
        <v>448</v>
      </c>
      <c r="F58" s="98" t="s">
        <v>55</v>
      </c>
      <c r="G58" s="131">
        <v>25.49</v>
      </c>
      <c r="H58" s="99">
        <v>73.08</v>
      </c>
      <c r="I58" s="99">
        <v>91.1</v>
      </c>
      <c r="J58" s="99">
        <v>2322.13</v>
      </c>
      <c r="K58" s="145">
        <v>1.5501271817494533E-3</v>
      </c>
      <c r="M58" s="10"/>
      <c r="N58"/>
      <c r="O58"/>
      <c r="P58"/>
      <c r="Q58"/>
    </row>
    <row r="59" spans="2:17" ht="25.5" x14ac:dyDescent="0.25">
      <c r="B59" s="144" t="s">
        <v>449</v>
      </c>
      <c r="C59" s="97" t="s">
        <v>450</v>
      </c>
      <c r="D59" s="97" t="s">
        <v>49</v>
      </c>
      <c r="E59" s="97" t="s">
        <v>451</v>
      </c>
      <c r="F59" s="98" t="s">
        <v>73</v>
      </c>
      <c r="G59" s="131">
        <v>3.64</v>
      </c>
      <c r="H59" s="99">
        <v>505.48</v>
      </c>
      <c r="I59" s="99">
        <v>630.13</v>
      </c>
      <c r="J59" s="99">
        <v>2293.67</v>
      </c>
      <c r="K59" s="145">
        <v>1.5311288398854794E-3</v>
      </c>
      <c r="M59" s="10"/>
      <c r="N59"/>
      <c r="O59"/>
      <c r="P59"/>
      <c r="Q59"/>
    </row>
    <row r="60" spans="2:17" x14ac:dyDescent="0.25">
      <c r="B60" s="144" t="s">
        <v>452</v>
      </c>
      <c r="C60" s="97" t="s">
        <v>453</v>
      </c>
      <c r="D60" s="97" t="s">
        <v>44</v>
      </c>
      <c r="E60" s="97" t="s">
        <v>454</v>
      </c>
      <c r="F60" s="98" t="s">
        <v>455</v>
      </c>
      <c r="G60" s="131">
        <v>3.64</v>
      </c>
      <c r="H60" s="99">
        <v>149.88999999999999</v>
      </c>
      <c r="I60" s="99">
        <v>186.85</v>
      </c>
      <c r="J60" s="99">
        <v>680.13</v>
      </c>
      <c r="K60" s="145">
        <v>4.5401764764386814E-4</v>
      </c>
      <c r="M60" s="10"/>
      <c r="N60"/>
      <c r="O60"/>
      <c r="P60"/>
      <c r="Q60"/>
    </row>
    <row r="61" spans="2:17" x14ac:dyDescent="0.25">
      <c r="B61" s="144" t="s">
        <v>456</v>
      </c>
      <c r="C61" s="97" t="s">
        <v>457</v>
      </c>
      <c r="D61" s="97" t="s">
        <v>49</v>
      </c>
      <c r="E61" s="97" t="s">
        <v>458</v>
      </c>
      <c r="F61" s="98" t="s">
        <v>55</v>
      </c>
      <c r="G61" s="131">
        <v>32.590000000000003</v>
      </c>
      <c r="H61" s="99">
        <v>41.11</v>
      </c>
      <c r="I61" s="99">
        <v>51.24</v>
      </c>
      <c r="J61" s="99">
        <v>1669.91</v>
      </c>
      <c r="K61" s="145">
        <v>1.1147407260038108E-3</v>
      </c>
      <c r="M61" s="10"/>
      <c r="N61"/>
      <c r="O61"/>
      <c r="P61"/>
      <c r="Q61"/>
    </row>
    <row r="62" spans="2:17" x14ac:dyDescent="0.25">
      <c r="B62" s="91" t="s">
        <v>459</v>
      </c>
      <c r="C62" s="92" t="s">
        <v>40</v>
      </c>
      <c r="D62" s="92"/>
      <c r="E62" s="92" t="s">
        <v>460</v>
      </c>
      <c r="F62" s="95"/>
      <c r="G62" s="96">
        <v>1</v>
      </c>
      <c r="H62" s="96" t="s">
        <v>41</v>
      </c>
      <c r="I62" s="93">
        <v>14147.54</v>
      </c>
      <c r="J62" s="93">
        <v>14147.54</v>
      </c>
      <c r="K62" s="143">
        <v>9.444125138940395E-3</v>
      </c>
      <c r="M62" s="10"/>
      <c r="N62"/>
      <c r="O62"/>
      <c r="P62"/>
      <c r="Q62"/>
    </row>
    <row r="63" spans="2:17" ht="25.5" x14ac:dyDescent="0.25">
      <c r="B63" s="144" t="s">
        <v>461</v>
      </c>
      <c r="C63" s="97" t="s">
        <v>462</v>
      </c>
      <c r="D63" s="97" t="s">
        <v>49</v>
      </c>
      <c r="E63" s="97" t="s">
        <v>463</v>
      </c>
      <c r="F63" s="98" t="s">
        <v>73</v>
      </c>
      <c r="G63" s="131">
        <v>3.09</v>
      </c>
      <c r="H63" s="99">
        <v>108.61</v>
      </c>
      <c r="I63" s="99">
        <v>135.38999999999999</v>
      </c>
      <c r="J63" s="99">
        <v>418.35</v>
      </c>
      <c r="K63" s="145">
        <v>2.7926761485570734E-4</v>
      </c>
      <c r="M63" s="10"/>
      <c r="N63"/>
      <c r="O63"/>
      <c r="P63"/>
      <c r="Q63"/>
    </row>
    <row r="64" spans="2:17" ht="25.5" x14ac:dyDescent="0.25">
      <c r="B64" s="144" t="s">
        <v>464</v>
      </c>
      <c r="C64" s="97" t="s">
        <v>435</v>
      </c>
      <c r="D64" s="97" t="s">
        <v>49</v>
      </c>
      <c r="E64" s="97" t="s">
        <v>436</v>
      </c>
      <c r="F64" s="98" t="s">
        <v>55</v>
      </c>
      <c r="G64" s="131">
        <v>11.1854</v>
      </c>
      <c r="H64" s="99">
        <v>39.51</v>
      </c>
      <c r="I64" s="99">
        <v>49.25</v>
      </c>
      <c r="J64" s="99">
        <v>550.88</v>
      </c>
      <c r="K64" s="145">
        <v>3.6773740569310881E-4</v>
      </c>
      <c r="M64" s="10"/>
      <c r="N64"/>
      <c r="O64"/>
      <c r="P64"/>
      <c r="Q64"/>
    </row>
    <row r="65" spans="2:17" ht="25.5" x14ac:dyDescent="0.25">
      <c r="B65" s="144" t="s">
        <v>465</v>
      </c>
      <c r="C65" s="97" t="s">
        <v>466</v>
      </c>
      <c r="D65" s="97" t="s">
        <v>49</v>
      </c>
      <c r="E65" s="97" t="s">
        <v>467</v>
      </c>
      <c r="F65" s="98" t="s">
        <v>79</v>
      </c>
      <c r="G65" s="131">
        <v>66.599999999999994</v>
      </c>
      <c r="H65" s="99">
        <v>14.34</v>
      </c>
      <c r="I65" s="99">
        <v>17.87</v>
      </c>
      <c r="J65" s="99">
        <v>1190.1400000000001</v>
      </c>
      <c r="K65" s="145">
        <v>7.9447247315494573E-4</v>
      </c>
      <c r="M65" s="10"/>
      <c r="N65"/>
      <c r="O65"/>
      <c r="P65"/>
      <c r="Q65"/>
    </row>
    <row r="66" spans="2:17" ht="25.5" x14ac:dyDescent="0.25">
      <c r="B66" s="144" t="s">
        <v>468</v>
      </c>
      <c r="C66" s="97" t="s">
        <v>469</v>
      </c>
      <c r="D66" s="97" t="s">
        <v>49</v>
      </c>
      <c r="E66" s="97" t="s">
        <v>470</v>
      </c>
      <c r="F66" s="98" t="s">
        <v>79</v>
      </c>
      <c r="G66" s="131">
        <v>83.6</v>
      </c>
      <c r="H66" s="99">
        <v>12.75</v>
      </c>
      <c r="I66" s="99">
        <v>15.89</v>
      </c>
      <c r="J66" s="99">
        <v>1328.4</v>
      </c>
      <c r="K66" s="145">
        <v>8.8676729909004819E-4</v>
      </c>
      <c r="M66" s="10"/>
      <c r="N66"/>
      <c r="O66"/>
      <c r="P66"/>
      <c r="Q66"/>
    </row>
    <row r="67" spans="2:17" ht="25.5" x14ac:dyDescent="0.25">
      <c r="B67" s="144" t="s">
        <v>471</v>
      </c>
      <c r="C67" s="97" t="s">
        <v>472</v>
      </c>
      <c r="D67" s="97" t="s">
        <v>49</v>
      </c>
      <c r="E67" s="97" t="s">
        <v>473</v>
      </c>
      <c r="F67" s="98" t="s">
        <v>79</v>
      </c>
      <c r="G67" s="131">
        <v>54.6</v>
      </c>
      <c r="H67" s="99">
        <v>16.829999999999998</v>
      </c>
      <c r="I67" s="99">
        <v>20.98</v>
      </c>
      <c r="J67" s="99">
        <v>1145.5</v>
      </c>
      <c r="K67" s="145">
        <v>7.6467324684406071E-4</v>
      </c>
      <c r="M67" s="10"/>
      <c r="N67"/>
      <c r="O67"/>
      <c r="P67"/>
      <c r="Q67"/>
    </row>
    <row r="68" spans="2:17" ht="25.5" x14ac:dyDescent="0.25">
      <c r="B68" s="144" t="s">
        <v>474</v>
      </c>
      <c r="C68" s="97" t="s">
        <v>447</v>
      </c>
      <c r="D68" s="97" t="s">
        <v>49</v>
      </c>
      <c r="E68" s="97" t="s">
        <v>448</v>
      </c>
      <c r="F68" s="98" t="s">
        <v>55</v>
      </c>
      <c r="G68" s="131">
        <v>45.08</v>
      </c>
      <c r="H68" s="99">
        <v>73.08</v>
      </c>
      <c r="I68" s="99">
        <v>91.1</v>
      </c>
      <c r="J68" s="99">
        <v>4106.78</v>
      </c>
      <c r="K68" s="145">
        <v>2.7414620660622013E-3</v>
      </c>
      <c r="M68" s="10"/>
      <c r="N68"/>
      <c r="O68"/>
      <c r="P68"/>
      <c r="Q68"/>
    </row>
    <row r="69" spans="2:17" ht="25.5" x14ac:dyDescent="0.25">
      <c r="B69" s="144" t="s">
        <v>475</v>
      </c>
      <c r="C69" s="97" t="s">
        <v>450</v>
      </c>
      <c r="D69" s="97" t="s">
        <v>49</v>
      </c>
      <c r="E69" s="97" t="s">
        <v>451</v>
      </c>
      <c r="F69" s="98" t="s">
        <v>73</v>
      </c>
      <c r="G69" s="131">
        <v>3.09</v>
      </c>
      <c r="H69" s="99">
        <v>505.48</v>
      </c>
      <c r="I69" s="99">
        <v>630.13</v>
      </c>
      <c r="J69" s="99">
        <v>1947.1</v>
      </c>
      <c r="K69" s="145">
        <v>1.299777633286836E-3</v>
      </c>
      <c r="M69" s="10"/>
      <c r="N69"/>
      <c r="O69"/>
      <c r="P69"/>
      <c r="Q69"/>
    </row>
    <row r="70" spans="2:17" x14ac:dyDescent="0.25">
      <c r="B70" s="144" t="s">
        <v>476</v>
      </c>
      <c r="C70" s="97" t="s">
        <v>453</v>
      </c>
      <c r="D70" s="97" t="s">
        <v>44</v>
      </c>
      <c r="E70" s="97" t="s">
        <v>454</v>
      </c>
      <c r="F70" s="98" t="s">
        <v>455</v>
      </c>
      <c r="G70" s="131">
        <v>3.09</v>
      </c>
      <c r="H70" s="99">
        <v>149.88999999999999</v>
      </c>
      <c r="I70" s="99">
        <v>186.85</v>
      </c>
      <c r="J70" s="99">
        <v>577.36</v>
      </c>
      <c r="K70" s="145">
        <v>3.8541400768039012E-4</v>
      </c>
      <c r="M70" s="10"/>
      <c r="N70"/>
      <c r="O70"/>
      <c r="P70"/>
      <c r="Q70"/>
    </row>
    <row r="71" spans="2:17" x14ac:dyDescent="0.25">
      <c r="B71" s="144" t="s">
        <v>477</v>
      </c>
      <c r="C71" s="97" t="s">
        <v>457</v>
      </c>
      <c r="D71" s="97" t="s">
        <v>49</v>
      </c>
      <c r="E71" s="97" t="s">
        <v>458</v>
      </c>
      <c r="F71" s="98" t="s">
        <v>55</v>
      </c>
      <c r="G71" s="131">
        <v>56.2654</v>
      </c>
      <c r="H71" s="99">
        <v>41.11</v>
      </c>
      <c r="I71" s="99">
        <v>51.24</v>
      </c>
      <c r="J71" s="99">
        <v>2883.03</v>
      </c>
      <c r="K71" s="145">
        <v>1.9245533922730967E-3</v>
      </c>
      <c r="M71" s="10"/>
      <c r="N71"/>
      <c r="O71"/>
      <c r="P71"/>
      <c r="Q71"/>
    </row>
    <row r="72" spans="2:17" x14ac:dyDescent="0.25">
      <c r="B72" s="91" t="s">
        <v>17</v>
      </c>
      <c r="C72" s="92" t="s">
        <v>40</v>
      </c>
      <c r="D72" s="92"/>
      <c r="E72" s="92" t="s">
        <v>478</v>
      </c>
      <c r="F72" s="95"/>
      <c r="G72" s="96">
        <v>1</v>
      </c>
      <c r="H72" s="96" t="s">
        <v>41</v>
      </c>
      <c r="I72" s="93">
        <v>55550.3</v>
      </c>
      <c r="J72" s="93">
        <v>55550.3</v>
      </c>
      <c r="K72" s="143">
        <v>3.7082346804156806E-2</v>
      </c>
      <c r="M72" s="10"/>
      <c r="N72"/>
      <c r="O72"/>
      <c r="P72"/>
      <c r="Q72"/>
    </row>
    <row r="73" spans="2:17" x14ac:dyDescent="0.25">
      <c r="B73" s="91" t="s">
        <v>93</v>
      </c>
      <c r="C73" s="92" t="s">
        <v>40</v>
      </c>
      <c r="D73" s="92"/>
      <c r="E73" s="92" t="s">
        <v>479</v>
      </c>
      <c r="F73" s="95"/>
      <c r="G73" s="96">
        <v>1</v>
      </c>
      <c r="H73" s="96" t="s">
        <v>41</v>
      </c>
      <c r="I73" s="93">
        <v>10321.65</v>
      </c>
      <c r="J73" s="93">
        <v>10321.65</v>
      </c>
      <c r="K73" s="143">
        <v>6.8901698981126136E-3</v>
      </c>
      <c r="M73" s="10"/>
      <c r="N73"/>
      <c r="O73"/>
      <c r="P73"/>
      <c r="Q73"/>
    </row>
    <row r="74" spans="2:17" ht="25.5" x14ac:dyDescent="0.25">
      <c r="B74" s="144" t="s">
        <v>94</v>
      </c>
      <c r="C74" s="97" t="s">
        <v>480</v>
      </c>
      <c r="D74" s="97" t="s">
        <v>49</v>
      </c>
      <c r="E74" s="97" t="s">
        <v>481</v>
      </c>
      <c r="F74" s="98" t="s">
        <v>79</v>
      </c>
      <c r="G74" s="131">
        <v>207.8</v>
      </c>
      <c r="H74" s="99">
        <v>11.02</v>
      </c>
      <c r="I74" s="99">
        <v>13.73</v>
      </c>
      <c r="J74" s="99">
        <v>2853.09</v>
      </c>
      <c r="K74" s="145">
        <v>1.9045670832285649E-3</v>
      </c>
      <c r="M74" s="10"/>
      <c r="N74"/>
      <c r="O74"/>
      <c r="P74"/>
      <c r="Q74"/>
    </row>
    <row r="75" spans="2:17" ht="25.5" x14ac:dyDescent="0.25">
      <c r="B75" s="144" t="s">
        <v>95</v>
      </c>
      <c r="C75" s="97" t="s">
        <v>81</v>
      </c>
      <c r="D75" s="97" t="s">
        <v>49</v>
      </c>
      <c r="E75" s="97" t="s">
        <v>82</v>
      </c>
      <c r="F75" s="98" t="s">
        <v>79</v>
      </c>
      <c r="G75" s="131">
        <v>77.099999999999994</v>
      </c>
      <c r="H75" s="99">
        <v>14.15</v>
      </c>
      <c r="I75" s="99">
        <v>17.63</v>
      </c>
      <c r="J75" s="99">
        <v>1359.27</v>
      </c>
      <c r="K75" s="145">
        <v>9.0737442534939011E-4</v>
      </c>
      <c r="M75" s="10"/>
      <c r="N75"/>
      <c r="O75"/>
      <c r="P75"/>
      <c r="Q75"/>
    </row>
    <row r="76" spans="2:17" ht="25.5" x14ac:dyDescent="0.25">
      <c r="B76" s="144" t="s">
        <v>482</v>
      </c>
      <c r="C76" s="97" t="s">
        <v>483</v>
      </c>
      <c r="D76" s="97" t="s">
        <v>49</v>
      </c>
      <c r="E76" s="97" t="s">
        <v>484</v>
      </c>
      <c r="F76" s="98" t="s">
        <v>55</v>
      </c>
      <c r="G76" s="131">
        <v>49.41</v>
      </c>
      <c r="H76" s="99">
        <v>64.489999999999995</v>
      </c>
      <c r="I76" s="99">
        <v>80.39</v>
      </c>
      <c r="J76" s="99">
        <v>3972.06</v>
      </c>
      <c r="K76" s="145">
        <v>2.6515303508157307E-3</v>
      </c>
      <c r="M76" s="10"/>
      <c r="N76"/>
      <c r="O76"/>
      <c r="P76"/>
      <c r="Q76"/>
    </row>
    <row r="77" spans="2:17" ht="25.5" x14ac:dyDescent="0.25">
      <c r="B77" s="144" t="s">
        <v>485</v>
      </c>
      <c r="C77" s="97" t="s">
        <v>450</v>
      </c>
      <c r="D77" s="97" t="s">
        <v>49</v>
      </c>
      <c r="E77" s="97" t="s">
        <v>451</v>
      </c>
      <c r="F77" s="98" t="s">
        <v>73</v>
      </c>
      <c r="G77" s="131">
        <v>2.84</v>
      </c>
      <c r="H77" s="99">
        <v>505.48</v>
      </c>
      <c r="I77" s="99">
        <v>630.13</v>
      </c>
      <c r="J77" s="99">
        <v>1789.56</v>
      </c>
      <c r="K77" s="145">
        <v>1.1946125321887885E-3</v>
      </c>
      <c r="M77" s="10"/>
      <c r="N77"/>
      <c r="O77"/>
      <c r="P77"/>
      <c r="Q77"/>
    </row>
    <row r="78" spans="2:17" x14ac:dyDescent="0.25">
      <c r="B78" s="144" t="s">
        <v>486</v>
      </c>
      <c r="C78" s="97" t="s">
        <v>487</v>
      </c>
      <c r="D78" s="97" t="s">
        <v>44</v>
      </c>
      <c r="E78" s="97" t="s">
        <v>488</v>
      </c>
      <c r="F78" s="98" t="s">
        <v>455</v>
      </c>
      <c r="G78" s="131">
        <v>2.84</v>
      </c>
      <c r="H78" s="99">
        <v>98.21</v>
      </c>
      <c r="I78" s="99">
        <v>122.42</v>
      </c>
      <c r="J78" s="99">
        <v>347.67</v>
      </c>
      <c r="K78" s="145">
        <v>2.320855065301393E-4</v>
      </c>
      <c r="M78" s="10"/>
      <c r="N78"/>
      <c r="O78"/>
      <c r="P78"/>
      <c r="Q78"/>
    </row>
    <row r="79" spans="2:17" x14ac:dyDescent="0.25">
      <c r="B79" s="91" t="s">
        <v>98</v>
      </c>
      <c r="C79" s="92" t="s">
        <v>40</v>
      </c>
      <c r="D79" s="92"/>
      <c r="E79" s="92" t="s">
        <v>489</v>
      </c>
      <c r="F79" s="95"/>
      <c r="G79" s="96">
        <v>1</v>
      </c>
      <c r="H79" s="96" t="s">
        <v>41</v>
      </c>
      <c r="I79" s="93">
        <v>14264.09</v>
      </c>
      <c r="J79" s="93">
        <v>14264.09</v>
      </c>
      <c r="K79" s="143">
        <v>9.5219275544093391E-3</v>
      </c>
      <c r="M79" s="10"/>
      <c r="N79"/>
      <c r="O79"/>
      <c r="P79"/>
      <c r="Q79"/>
    </row>
    <row r="80" spans="2:17" ht="25.5" x14ac:dyDescent="0.25">
      <c r="B80" s="144" t="s">
        <v>99</v>
      </c>
      <c r="C80" s="97" t="s">
        <v>490</v>
      </c>
      <c r="D80" s="97" t="s">
        <v>49</v>
      </c>
      <c r="E80" s="97" t="s">
        <v>491</v>
      </c>
      <c r="F80" s="98" t="s">
        <v>79</v>
      </c>
      <c r="G80" s="131">
        <v>17.5</v>
      </c>
      <c r="H80" s="99">
        <v>13.26</v>
      </c>
      <c r="I80" s="99">
        <v>16.52</v>
      </c>
      <c r="J80" s="99">
        <v>289.10000000000002</v>
      </c>
      <c r="K80" s="145">
        <v>1.9298737290494801E-4</v>
      </c>
      <c r="M80" s="10"/>
      <c r="N80"/>
      <c r="O80"/>
      <c r="P80"/>
      <c r="Q80"/>
    </row>
    <row r="81" spans="2:17" ht="25.5" x14ac:dyDescent="0.25">
      <c r="B81" s="144" t="s">
        <v>100</v>
      </c>
      <c r="C81" s="97" t="s">
        <v>492</v>
      </c>
      <c r="D81" s="97" t="s">
        <v>49</v>
      </c>
      <c r="E81" s="97" t="s">
        <v>493</v>
      </c>
      <c r="F81" s="98" t="s">
        <v>79</v>
      </c>
      <c r="G81" s="131">
        <v>54.5</v>
      </c>
      <c r="H81" s="99">
        <v>12.39</v>
      </c>
      <c r="I81" s="99">
        <v>15.44</v>
      </c>
      <c r="J81" s="99">
        <v>841.48</v>
      </c>
      <c r="K81" s="145">
        <v>5.6172609668646018E-4</v>
      </c>
      <c r="M81" s="10"/>
      <c r="N81"/>
      <c r="O81"/>
      <c r="P81"/>
      <c r="Q81"/>
    </row>
    <row r="82" spans="2:17" ht="25.5" x14ac:dyDescent="0.25">
      <c r="B82" s="144" t="s">
        <v>101</v>
      </c>
      <c r="C82" s="97" t="s">
        <v>480</v>
      </c>
      <c r="D82" s="97" t="s">
        <v>49</v>
      </c>
      <c r="E82" s="97" t="s">
        <v>481</v>
      </c>
      <c r="F82" s="98" t="s">
        <v>79</v>
      </c>
      <c r="G82" s="131">
        <v>127.6</v>
      </c>
      <c r="H82" s="99">
        <v>11.02</v>
      </c>
      <c r="I82" s="99">
        <v>13.73</v>
      </c>
      <c r="J82" s="99">
        <v>1751.94</v>
      </c>
      <c r="K82" s="145">
        <v>1.1694994745316313E-3</v>
      </c>
      <c r="M82" s="10"/>
      <c r="N82"/>
      <c r="O82"/>
      <c r="P82"/>
      <c r="Q82"/>
    </row>
    <row r="83" spans="2:17" ht="25.5" x14ac:dyDescent="0.25">
      <c r="B83" s="144" t="s">
        <v>494</v>
      </c>
      <c r="C83" s="97" t="s">
        <v>495</v>
      </c>
      <c r="D83" s="97" t="s">
        <v>49</v>
      </c>
      <c r="E83" s="97" t="s">
        <v>496</v>
      </c>
      <c r="F83" s="98" t="s">
        <v>79</v>
      </c>
      <c r="G83" s="131">
        <v>39.4</v>
      </c>
      <c r="H83" s="99">
        <v>9.23</v>
      </c>
      <c r="I83" s="99">
        <v>11.5</v>
      </c>
      <c r="J83" s="99">
        <v>453.1</v>
      </c>
      <c r="K83" s="145">
        <v>3.0246481723705273E-4</v>
      </c>
      <c r="M83" s="10"/>
      <c r="N83"/>
      <c r="O83"/>
      <c r="P83"/>
      <c r="Q83"/>
    </row>
    <row r="84" spans="2:17" ht="25.5" x14ac:dyDescent="0.25">
      <c r="B84" s="144" t="s">
        <v>497</v>
      </c>
      <c r="C84" s="97" t="s">
        <v>498</v>
      </c>
      <c r="D84" s="97" t="s">
        <v>49</v>
      </c>
      <c r="E84" s="97" t="s">
        <v>499</v>
      </c>
      <c r="F84" s="98" t="s">
        <v>79</v>
      </c>
      <c r="G84" s="131">
        <v>125.8</v>
      </c>
      <c r="H84" s="99">
        <v>8.92</v>
      </c>
      <c r="I84" s="99">
        <v>11.11</v>
      </c>
      <c r="J84" s="99">
        <v>1397.63</v>
      </c>
      <c r="K84" s="145">
        <v>9.3298146659682633E-4</v>
      </c>
      <c r="M84" s="10"/>
      <c r="N84"/>
      <c r="O84"/>
      <c r="P84"/>
      <c r="Q84"/>
    </row>
    <row r="85" spans="2:17" ht="25.5" x14ac:dyDescent="0.25">
      <c r="B85" s="144" t="s">
        <v>500</v>
      </c>
      <c r="C85" s="97" t="s">
        <v>81</v>
      </c>
      <c r="D85" s="97" t="s">
        <v>49</v>
      </c>
      <c r="E85" s="97" t="s">
        <v>82</v>
      </c>
      <c r="F85" s="98" t="s">
        <v>79</v>
      </c>
      <c r="G85" s="131">
        <v>83.4</v>
      </c>
      <c r="H85" s="99">
        <v>14.15</v>
      </c>
      <c r="I85" s="99">
        <v>17.63</v>
      </c>
      <c r="J85" s="99">
        <v>1470.34</v>
      </c>
      <c r="K85" s="145">
        <v>9.8151869206870032E-4</v>
      </c>
      <c r="M85" s="10"/>
      <c r="N85"/>
      <c r="O85"/>
      <c r="P85"/>
      <c r="Q85"/>
    </row>
    <row r="86" spans="2:17" ht="25.5" x14ac:dyDescent="0.25">
      <c r="B86" s="144" t="s">
        <v>501</v>
      </c>
      <c r="C86" s="97" t="s">
        <v>502</v>
      </c>
      <c r="D86" s="97" t="s">
        <v>49</v>
      </c>
      <c r="E86" s="97" t="s">
        <v>503</v>
      </c>
      <c r="F86" s="98" t="s">
        <v>55</v>
      </c>
      <c r="G86" s="131">
        <v>54.26</v>
      </c>
      <c r="H86" s="99">
        <v>59.87</v>
      </c>
      <c r="I86" s="99">
        <v>74.63</v>
      </c>
      <c r="J86" s="99">
        <v>4049.42</v>
      </c>
      <c r="K86" s="145">
        <v>2.7031716623616554E-3</v>
      </c>
      <c r="M86" s="10"/>
      <c r="N86"/>
      <c r="O86"/>
      <c r="P86"/>
      <c r="Q86"/>
    </row>
    <row r="87" spans="2:17" ht="25.5" x14ac:dyDescent="0.25">
      <c r="B87" s="144" t="s">
        <v>504</v>
      </c>
      <c r="C87" s="97" t="s">
        <v>450</v>
      </c>
      <c r="D87" s="97" t="s">
        <v>49</v>
      </c>
      <c r="E87" s="97" t="s">
        <v>451</v>
      </c>
      <c r="F87" s="98" t="s">
        <v>73</v>
      </c>
      <c r="G87" s="131">
        <v>5.33</v>
      </c>
      <c r="H87" s="99">
        <v>505.48</v>
      </c>
      <c r="I87" s="99">
        <v>630.13</v>
      </c>
      <c r="J87" s="99">
        <v>3358.59</v>
      </c>
      <c r="K87" s="145">
        <v>2.2420112790205097E-3</v>
      </c>
      <c r="M87" s="10"/>
      <c r="N87"/>
      <c r="O87"/>
      <c r="P87"/>
      <c r="Q87"/>
    </row>
    <row r="88" spans="2:17" x14ac:dyDescent="0.25">
      <c r="B88" s="144" t="s">
        <v>505</v>
      </c>
      <c r="C88" s="97" t="s">
        <v>487</v>
      </c>
      <c r="D88" s="97" t="s">
        <v>44</v>
      </c>
      <c r="E88" s="97" t="s">
        <v>488</v>
      </c>
      <c r="F88" s="98" t="s">
        <v>455</v>
      </c>
      <c r="G88" s="131">
        <v>5.33</v>
      </c>
      <c r="H88" s="99">
        <v>98.21</v>
      </c>
      <c r="I88" s="99">
        <v>122.42</v>
      </c>
      <c r="J88" s="99">
        <v>652.49</v>
      </c>
      <c r="K88" s="145">
        <v>4.3556669300155493E-4</v>
      </c>
      <c r="M88" s="10"/>
      <c r="N88"/>
      <c r="O88"/>
      <c r="P88"/>
      <c r="Q88"/>
    </row>
    <row r="89" spans="2:17" x14ac:dyDescent="0.25">
      <c r="B89" s="91" t="s">
        <v>506</v>
      </c>
      <c r="C89" s="92" t="s">
        <v>40</v>
      </c>
      <c r="D89" s="92"/>
      <c r="E89" s="92" t="s">
        <v>507</v>
      </c>
      <c r="F89" s="95"/>
      <c r="G89" s="96">
        <v>1</v>
      </c>
      <c r="H89" s="96" t="s">
        <v>41</v>
      </c>
      <c r="I89" s="93">
        <v>22164.28</v>
      </c>
      <c r="J89" s="93">
        <v>22164.28</v>
      </c>
      <c r="K89" s="143">
        <v>1.4795662986958426E-2</v>
      </c>
      <c r="M89" s="10"/>
      <c r="N89"/>
      <c r="O89"/>
      <c r="P89"/>
      <c r="Q89"/>
    </row>
    <row r="90" spans="2:17" ht="25.5" x14ac:dyDescent="0.25">
      <c r="B90" s="144" t="s">
        <v>508</v>
      </c>
      <c r="C90" s="97" t="s">
        <v>509</v>
      </c>
      <c r="D90" s="97" t="s">
        <v>44</v>
      </c>
      <c r="E90" s="97" t="s">
        <v>510</v>
      </c>
      <c r="F90" s="98" t="s">
        <v>55</v>
      </c>
      <c r="G90" s="131">
        <v>56.794510000000002</v>
      </c>
      <c r="H90" s="99">
        <v>233.26</v>
      </c>
      <c r="I90" s="99">
        <v>290.77999999999997</v>
      </c>
      <c r="J90" s="99">
        <v>16514.7</v>
      </c>
      <c r="K90" s="145">
        <v>1.1024311889703717E-2</v>
      </c>
      <c r="M90" s="10"/>
      <c r="N90"/>
      <c r="O90"/>
      <c r="P90"/>
      <c r="Q90"/>
    </row>
    <row r="91" spans="2:17" ht="25.5" x14ac:dyDescent="0.25">
      <c r="B91" s="144" t="s">
        <v>511</v>
      </c>
      <c r="C91" s="97" t="s">
        <v>512</v>
      </c>
      <c r="D91" s="97" t="s">
        <v>44</v>
      </c>
      <c r="E91" s="97" t="s">
        <v>513</v>
      </c>
      <c r="F91" s="98" t="s">
        <v>55</v>
      </c>
      <c r="G91" s="131">
        <v>15.5771</v>
      </c>
      <c r="H91" s="99">
        <v>226.6</v>
      </c>
      <c r="I91" s="99">
        <v>282.47000000000003</v>
      </c>
      <c r="J91" s="99">
        <v>4400.0600000000004</v>
      </c>
      <c r="K91" s="145">
        <v>2.9372397787068333E-3</v>
      </c>
      <c r="M91" s="10"/>
      <c r="N91"/>
      <c r="O91"/>
      <c r="P91"/>
      <c r="Q91"/>
    </row>
    <row r="92" spans="2:17" ht="25.5" x14ac:dyDescent="0.25">
      <c r="B92" s="144" t="s">
        <v>514</v>
      </c>
      <c r="C92" s="97" t="s">
        <v>515</v>
      </c>
      <c r="D92" s="97" t="s">
        <v>49</v>
      </c>
      <c r="E92" s="97" t="s">
        <v>516</v>
      </c>
      <c r="F92" s="98" t="s">
        <v>79</v>
      </c>
      <c r="G92" s="131">
        <v>20.8</v>
      </c>
      <c r="H92" s="99">
        <v>13.59</v>
      </c>
      <c r="I92" s="99">
        <v>16.940000000000001</v>
      </c>
      <c r="J92" s="99">
        <v>352.35</v>
      </c>
      <c r="K92" s="145">
        <v>2.3520961896595789E-4</v>
      </c>
      <c r="M92" s="10"/>
      <c r="N92"/>
      <c r="O92"/>
      <c r="P92"/>
      <c r="Q92"/>
    </row>
    <row r="93" spans="2:17" ht="25.5" x14ac:dyDescent="0.25">
      <c r="B93" s="144" t="s">
        <v>517</v>
      </c>
      <c r="C93" s="97" t="s">
        <v>518</v>
      </c>
      <c r="D93" s="97" t="s">
        <v>49</v>
      </c>
      <c r="E93" s="97" t="s">
        <v>519</v>
      </c>
      <c r="F93" s="98" t="s">
        <v>79</v>
      </c>
      <c r="G93" s="131">
        <v>27.6</v>
      </c>
      <c r="H93" s="99">
        <v>11.89</v>
      </c>
      <c r="I93" s="99">
        <v>14.82</v>
      </c>
      <c r="J93" s="99">
        <v>409.03</v>
      </c>
      <c r="K93" s="145">
        <v>2.7304609179976092E-4</v>
      </c>
      <c r="M93" s="10"/>
      <c r="N93"/>
      <c r="O93"/>
      <c r="P93"/>
      <c r="Q93"/>
    </row>
    <row r="94" spans="2:17" x14ac:dyDescent="0.25">
      <c r="B94" s="146" t="s">
        <v>520</v>
      </c>
      <c r="C94" s="100" t="s">
        <v>521</v>
      </c>
      <c r="D94" s="100" t="s">
        <v>49</v>
      </c>
      <c r="E94" s="100" t="s">
        <v>522</v>
      </c>
      <c r="F94" s="101" t="s">
        <v>79</v>
      </c>
      <c r="G94" s="132">
        <v>20.8</v>
      </c>
      <c r="H94" s="102">
        <v>7.57</v>
      </c>
      <c r="I94" s="102">
        <v>9.43</v>
      </c>
      <c r="J94" s="102">
        <v>196.14</v>
      </c>
      <c r="K94" s="147">
        <v>1.3093235323962817E-4</v>
      </c>
      <c r="M94" s="10"/>
      <c r="N94"/>
      <c r="O94"/>
      <c r="P94"/>
      <c r="Q94"/>
    </row>
    <row r="95" spans="2:17" x14ac:dyDescent="0.25">
      <c r="B95" s="146" t="s">
        <v>523</v>
      </c>
      <c r="C95" s="100" t="s">
        <v>524</v>
      </c>
      <c r="D95" s="100" t="s">
        <v>49</v>
      </c>
      <c r="E95" s="100" t="s">
        <v>525</v>
      </c>
      <c r="F95" s="101" t="s">
        <v>79</v>
      </c>
      <c r="G95" s="132">
        <v>27.6</v>
      </c>
      <c r="H95" s="102">
        <v>8.49</v>
      </c>
      <c r="I95" s="102">
        <v>10.58</v>
      </c>
      <c r="J95" s="102">
        <v>292</v>
      </c>
      <c r="K95" s="147">
        <v>1.949232545425279E-4</v>
      </c>
      <c r="M95" s="10"/>
      <c r="N95"/>
      <c r="O95"/>
      <c r="P95"/>
      <c r="Q95"/>
    </row>
    <row r="96" spans="2:17" x14ac:dyDescent="0.25">
      <c r="B96" s="91" t="s">
        <v>526</v>
      </c>
      <c r="C96" s="92" t="s">
        <v>40</v>
      </c>
      <c r="D96" s="92"/>
      <c r="E96" s="92" t="s">
        <v>527</v>
      </c>
      <c r="F96" s="95"/>
      <c r="G96" s="96">
        <v>1</v>
      </c>
      <c r="H96" s="96" t="s">
        <v>41</v>
      </c>
      <c r="I96" s="93">
        <v>3292.31</v>
      </c>
      <c r="J96" s="93">
        <v>3292.31</v>
      </c>
      <c r="K96" s="143">
        <v>2.1977663704209247E-3</v>
      </c>
      <c r="M96" s="10"/>
      <c r="N96"/>
      <c r="O96"/>
      <c r="P96"/>
      <c r="Q96"/>
    </row>
    <row r="97" spans="2:17" x14ac:dyDescent="0.25">
      <c r="B97" s="144" t="s">
        <v>528</v>
      </c>
      <c r="C97" s="97" t="s">
        <v>529</v>
      </c>
      <c r="D97" s="97" t="s">
        <v>49</v>
      </c>
      <c r="E97" s="97" t="s">
        <v>530</v>
      </c>
      <c r="F97" s="98" t="s">
        <v>68</v>
      </c>
      <c r="G97" s="131">
        <v>56.4</v>
      </c>
      <c r="H97" s="99">
        <v>28.79</v>
      </c>
      <c r="I97" s="99">
        <v>35.880000000000003</v>
      </c>
      <c r="J97" s="99">
        <v>2023.63</v>
      </c>
      <c r="K97" s="145">
        <v>1.3508648821571772E-3</v>
      </c>
      <c r="M97" s="10"/>
      <c r="N97"/>
      <c r="O97"/>
      <c r="P97"/>
      <c r="Q97"/>
    </row>
    <row r="98" spans="2:17" x14ac:dyDescent="0.25">
      <c r="B98" s="144" t="s">
        <v>531</v>
      </c>
      <c r="C98" s="97" t="s">
        <v>532</v>
      </c>
      <c r="D98" s="97" t="s">
        <v>49</v>
      </c>
      <c r="E98" s="97" t="s">
        <v>533</v>
      </c>
      <c r="F98" s="98" t="s">
        <v>68</v>
      </c>
      <c r="G98" s="131">
        <v>36.299999999999997</v>
      </c>
      <c r="H98" s="99">
        <v>28.04</v>
      </c>
      <c r="I98" s="99">
        <v>34.950000000000003</v>
      </c>
      <c r="J98" s="99">
        <v>1268.68</v>
      </c>
      <c r="K98" s="145">
        <v>8.4690148826374763E-4</v>
      </c>
      <c r="M98" s="10"/>
      <c r="N98"/>
      <c r="O98"/>
      <c r="P98"/>
      <c r="Q98"/>
    </row>
    <row r="99" spans="2:17" x14ac:dyDescent="0.25">
      <c r="B99" s="91" t="s">
        <v>534</v>
      </c>
      <c r="C99" s="92" t="s">
        <v>40</v>
      </c>
      <c r="D99" s="92"/>
      <c r="E99" s="92" t="s">
        <v>535</v>
      </c>
      <c r="F99" s="95"/>
      <c r="G99" s="96">
        <v>1</v>
      </c>
      <c r="H99" s="96" t="s">
        <v>41</v>
      </c>
      <c r="I99" s="93">
        <v>5507.97</v>
      </c>
      <c r="J99" s="93">
        <v>5507.97</v>
      </c>
      <c r="K99" s="143">
        <v>3.6768199942555048E-3</v>
      </c>
      <c r="M99" s="10"/>
      <c r="N99"/>
      <c r="O99"/>
      <c r="P99"/>
      <c r="Q99"/>
    </row>
    <row r="100" spans="2:17" x14ac:dyDescent="0.25">
      <c r="B100" s="91" t="s">
        <v>536</v>
      </c>
      <c r="C100" s="92" t="s">
        <v>40</v>
      </c>
      <c r="D100" s="92"/>
      <c r="E100" s="92" t="s">
        <v>537</v>
      </c>
      <c r="F100" s="95"/>
      <c r="G100" s="96">
        <v>1</v>
      </c>
      <c r="H100" s="96" t="s">
        <v>41</v>
      </c>
      <c r="I100" s="93">
        <v>5507.97</v>
      </c>
      <c r="J100" s="93">
        <v>5507.97</v>
      </c>
      <c r="K100" s="143">
        <v>3.6768199942555048E-3</v>
      </c>
      <c r="M100" s="10"/>
      <c r="N100"/>
      <c r="O100"/>
      <c r="P100"/>
      <c r="Q100"/>
    </row>
    <row r="101" spans="2:17" ht="25.5" x14ac:dyDescent="0.25">
      <c r="B101" s="144" t="s">
        <v>538</v>
      </c>
      <c r="C101" s="97" t="s">
        <v>75</v>
      </c>
      <c r="D101" s="97" t="s">
        <v>49</v>
      </c>
      <c r="E101" s="97" t="s">
        <v>76</v>
      </c>
      <c r="F101" s="98" t="s">
        <v>55</v>
      </c>
      <c r="G101" s="131">
        <v>75.14</v>
      </c>
      <c r="H101" s="99">
        <v>3.48</v>
      </c>
      <c r="I101" s="99">
        <v>4.33</v>
      </c>
      <c r="J101" s="99">
        <v>325.35000000000002</v>
      </c>
      <c r="K101" s="145">
        <v>2.1718589337469676E-4</v>
      </c>
      <c r="M101" s="10"/>
      <c r="N101"/>
      <c r="O101"/>
      <c r="P101"/>
      <c r="Q101"/>
    </row>
    <row r="102" spans="2:17" ht="25.5" x14ac:dyDescent="0.25">
      <c r="B102" s="144" t="s">
        <v>539</v>
      </c>
      <c r="C102" s="97" t="s">
        <v>540</v>
      </c>
      <c r="D102" s="97" t="s">
        <v>49</v>
      </c>
      <c r="E102" s="97" t="s">
        <v>541</v>
      </c>
      <c r="F102" s="98" t="s">
        <v>73</v>
      </c>
      <c r="G102" s="131">
        <v>3.7570000000000001</v>
      </c>
      <c r="H102" s="99">
        <v>209.31</v>
      </c>
      <c r="I102" s="99">
        <v>260.92</v>
      </c>
      <c r="J102" s="99">
        <v>980.27</v>
      </c>
      <c r="K102" s="145">
        <v>6.543747216794652E-4</v>
      </c>
      <c r="M102" s="10"/>
      <c r="N102"/>
      <c r="O102"/>
      <c r="P102"/>
      <c r="Q102"/>
    </row>
    <row r="103" spans="2:17" ht="25.5" x14ac:dyDescent="0.25">
      <c r="B103" s="144" t="s">
        <v>542</v>
      </c>
      <c r="C103" s="97" t="s">
        <v>83</v>
      </c>
      <c r="D103" s="97" t="s">
        <v>49</v>
      </c>
      <c r="E103" s="97" t="s">
        <v>84</v>
      </c>
      <c r="F103" s="98" t="s">
        <v>55</v>
      </c>
      <c r="G103" s="131">
        <v>75.14</v>
      </c>
      <c r="H103" s="99">
        <v>3.5</v>
      </c>
      <c r="I103" s="99">
        <v>4.3600000000000003</v>
      </c>
      <c r="J103" s="99">
        <v>327.61</v>
      </c>
      <c r="K103" s="145">
        <v>2.1869454596122454E-4</v>
      </c>
      <c r="M103" s="10"/>
      <c r="N103"/>
      <c r="O103"/>
      <c r="P103"/>
      <c r="Q103"/>
    </row>
    <row r="104" spans="2:17" ht="25.5" x14ac:dyDescent="0.25">
      <c r="B104" s="144" t="s">
        <v>543</v>
      </c>
      <c r="C104" s="97" t="s">
        <v>544</v>
      </c>
      <c r="D104" s="97" t="s">
        <v>49</v>
      </c>
      <c r="E104" s="97" t="s">
        <v>545</v>
      </c>
      <c r="F104" s="98" t="s">
        <v>73</v>
      </c>
      <c r="G104" s="131">
        <v>3.7570000000000001</v>
      </c>
      <c r="H104" s="99">
        <v>827.33</v>
      </c>
      <c r="I104" s="99">
        <v>1031.3399999999999</v>
      </c>
      <c r="J104" s="99">
        <v>3874.74</v>
      </c>
      <c r="K104" s="145">
        <v>2.5865648332401184E-3</v>
      </c>
      <c r="M104" s="10"/>
      <c r="N104"/>
      <c r="O104"/>
      <c r="P104"/>
      <c r="Q104"/>
    </row>
    <row r="105" spans="2:17" x14ac:dyDescent="0.25">
      <c r="B105" s="91" t="s">
        <v>18</v>
      </c>
      <c r="C105" s="92" t="s">
        <v>40</v>
      </c>
      <c r="D105" s="92"/>
      <c r="E105" s="92" t="s">
        <v>546</v>
      </c>
      <c r="F105" s="95"/>
      <c r="G105" s="96">
        <v>1</v>
      </c>
      <c r="H105" s="96" t="s">
        <v>41</v>
      </c>
      <c r="I105" s="93">
        <v>24033.98</v>
      </c>
      <c r="J105" s="93">
        <v>24033.98</v>
      </c>
      <c r="K105" s="143">
        <v>1.6043772606883645E-2</v>
      </c>
      <c r="M105" s="10"/>
      <c r="N105"/>
      <c r="O105"/>
      <c r="P105"/>
      <c r="Q105"/>
    </row>
    <row r="106" spans="2:17" x14ac:dyDescent="0.25">
      <c r="B106" s="91" t="s">
        <v>102</v>
      </c>
      <c r="C106" s="92" t="s">
        <v>40</v>
      </c>
      <c r="D106" s="92"/>
      <c r="E106" s="92" t="s">
        <v>547</v>
      </c>
      <c r="F106" s="95"/>
      <c r="G106" s="96">
        <v>1</v>
      </c>
      <c r="H106" s="96" t="s">
        <v>41</v>
      </c>
      <c r="I106" s="93">
        <v>16119.48</v>
      </c>
      <c r="J106" s="93">
        <v>16119.48</v>
      </c>
      <c r="K106" s="143">
        <v>1.076048459977119E-2</v>
      </c>
      <c r="M106" s="10"/>
      <c r="N106"/>
      <c r="O106"/>
      <c r="P106"/>
      <c r="Q106"/>
    </row>
    <row r="107" spans="2:17" ht="25.5" x14ac:dyDescent="0.25">
      <c r="B107" s="144" t="s">
        <v>103</v>
      </c>
      <c r="C107" s="97" t="s">
        <v>548</v>
      </c>
      <c r="D107" s="97" t="s">
        <v>49</v>
      </c>
      <c r="E107" s="97" t="s">
        <v>549</v>
      </c>
      <c r="F107" s="98" t="s">
        <v>55</v>
      </c>
      <c r="G107" s="131">
        <v>59.066499999999998</v>
      </c>
      <c r="H107" s="99">
        <v>98.31</v>
      </c>
      <c r="I107" s="99">
        <v>122.55</v>
      </c>
      <c r="J107" s="99">
        <v>7238.59</v>
      </c>
      <c r="K107" s="145">
        <v>4.8320874010239628E-3</v>
      </c>
      <c r="M107" s="10"/>
      <c r="N107"/>
      <c r="O107"/>
      <c r="P107"/>
      <c r="Q107"/>
    </row>
    <row r="108" spans="2:17" ht="25.5" x14ac:dyDescent="0.25">
      <c r="B108" s="144" t="s">
        <v>550</v>
      </c>
      <c r="C108" s="97" t="s">
        <v>551</v>
      </c>
      <c r="D108" s="97" t="s">
        <v>49</v>
      </c>
      <c r="E108" s="97" t="s">
        <v>552</v>
      </c>
      <c r="F108" s="98" t="s">
        <v>55</v>
      </c>
      <c r="G108" s="131">
        <v>82.906000000000006</v>
      </c>
      <c r="H108" s="99">
        <v>85.93</v>
      </c>
      <c r="I108" s="99">
        <v>107.12</v>
      </c>
      <c r="J108" s="99">
        <v>8880.89</v>
      </c>
      <c r="K108" s="145">
        <v>5.9283971987472281E-3</v>
      </c>
      <c r="M108" s="10"/>
      <c r="N108"/>
      <c r="O108"/>
      <c r="P108"/>
      <c r="Q108"/>
    </row>
    <row r="109" spans="2:17" x14ac:dyDescent="0.25">
      <c r="B109" s="91" t="s">
        <v>104</v>
      </c>
      <c r="C109" s="92" t="s">
        <v>40</v>
      </c>
      <c r="D109" s="92"/>
      <c r="E109" s="92" t="s">
        <v>553</v>
      </c>
      <c r="F109" s="95"/>
      <c r="G109" s="96">
        <v>1</v>
      </c>
      <c r="H109" s="96" t="s">
        <v>41</v>
      </c>
      <c r="I109" s="93">
        <v>7914.5</v>
      </c>
      <c r="J109" s="93">
        <v>7914.5</v>
      </c>
      <c r="K109" s="143">
        <v>5.2832880071124562E-3</v>
      </c>
      <c r="M109" s="10"/>
      <c r="N109"/>
      <c r="O109"/>
      <c r="P109"/>
      <c r="Q109"/>
    </row>
    <row r="110" spans="2:17" ht="25.5" x14ac:dyDescent="0.25">
      <c r="B110" s="144" t="s">
        <v>105</v>
      </c>
      <c r="C110" s="97" t="s">
        <v>554</v>
      </c>
      <c r="D110" s="97" t="s">
        <v>49</v>
      </c>
      <c r="E110" s="97" t="s">
        <v>555</v>
      </c>
      <c r="F110" s="98" t="s">
        <v>55</v>
      </c>
      <c r="G110" s="131">
        <v>0.98</v>
      </c>
      <c r="H110" s="99">
        <v>943.35</v>
      </c>
      <c r="I110" s="99">
        <v>1175.98</v>
      </c>
      <c r="J110" s="99">
        <v>1152.46</v>
      </c>
      <c r="K110" s="145">
        <v>7.6931936277425245E-4</v>
      </c>
      <c r="M110" s="10"/>
      <c r="N110"/>
      <c r="O110"/>
      <c r="P110"/>
      <c r="Q110"/>
    </row>
    <row r="111" spans="2:17" ht="25.5" x14ac:dyDescent="0.25">
      <c r="B111" s="144" t="s">
        <v>106</v>
      </c>
      <c r="C111" s="97" t="s">
        <v>556</v>
      </c>
      <c r="D111" s="97" t="s">
        <v>49</v>
      </c>
      <c r="E111" s="97" t="s">
        <v>557</v>
      </c>
      <c r="F111" s="98" t="s">
        <v>55</v>
      </c>
      <c r="G111" s="131">
        <v>14.32</v>
      </c>
      <c r="H111" s="99">
        <v>378.8</v>
      </c>
      <c r="I111" s="99">
        <v>472.21</v>
      </c>
      <c r="J111" s="99">
        <v>6762.04</v>
      </c>
      <c r="K111" s="145">
        <v>4.5139686443382036E-3</v>
      </c>
      <c r="M111" s="10"/>
      <c r="N111"/>
      <c r="O111"/>
      <c r="P111"/>
      <c r="Q111"/>
    </row>
    <row r="112" spans="2:17" x14ac:dyDescent="0.25">
      <c r="B112" s="91" t="s">
        <v>19</v>
      </c>
      <c r="C112" s="92" t="s">
        <v>40</v>
      </c>
      <c r="D112" s="92"/>
      <c r="E112" s="92" t="s">
        <v>115</v>
      </c>
      <c r="F112" s="95"/>
      <c r="G112" s="96">
        <v>1</v>
      </c>
      <c r="H112" s="96" t="s">
        <v>41</v>
      </c>
      <c r="I112" s="93">
        <v>46948.44</v>
      </c>
      <c r="J112" s="93">
        <v>46948.44</v>
      </c>
      <c r="K112" s="143">
        <v>3.1340214796214377E-2</v>
      </c>
      <c r="M112" s="10"/>
      <c r="N112"/>
      <c r="O112"/>
      <c r="P112"/>
      <c r="Q112"/>
    </row>
    <row r="113" spans="2:17" x14ac:dyDescent="0.25">
      <c r="B113" s="91" t="s">
        <v>107</v>
      </c>
      <c r="C113" s="92" t="s">
        <v>40</v>
      </c>
      <c r="D113" s="92"/>
      <c r="E113" s="92" t="s">
        <v>558</v>
      </c>
      <c r="F113" s="95"/>
      <c r="G113" s="96">
        <v>1</v>
      </c>
      <c r="H113" s="96" t="s">
        <v>41</v>
      </c>
      <c r="I113" s="93">
        <v>31049.599999999999</v>
      </c>
      <c r="J113" s="93">
        <v>31049.599999999999</v>
      </c>
      <c r="K113" s="143">
        <v>2.0727017411793405E-2</v>
      </c>
      <c r="M113" s="10"/>
      <c r="N113"/>
      <c r="O113"/>
      <c r="P113"/>
      <c r="Q113"/>
    </row>
    <row r="114" spans="2:17" ht="38.25" x14ac:dyDescent="0.25">
      <c r="B114" s="144" t="s">
        <v>108</v>
      </c>
      <c r="C114" s="97" t="s">
        <v>559</v>
      </c>
      <c r="D114" s="97" t="s">
        <v>49</v>
      </c>
      <c r="E114" s="97" t="s">
        <v>560</v>
      </c>
      <c r="F114" s="98" t="s">
        <v>120</v>
      </c>
      <c r="G114" s="131">
        <v>9</v>
      </c>
      <c r="H114" s="99">
        <v>1026.42</v>
      </c>
      <c r="I114" s="99">
        <v>1279.53</v>
      </c>
      <c r="J114" s="99">
        <v>11515.77</v>
      </c>
      <c r="K114" s="145">
        <v>7.6872992019287895E-3</v>
      </c>
      <c r="M114" s="10"/>
      <c r="N114"/>
      <c r="O114"/>
      <c r="P114"/>
      <c r="Q114"/>
    </row>
    <row r="115" spans="2:17" ht="25.5" x14ac:dyDescent="0.25">
      <c r="B115" s="144" t="s">
        <v>109</v>
      </c>
      <c r="C115" s="97" t="s">
        <v>561</v>
      </c>
      <c r="D115" s="97" t="s">
        <v>49</v>
      </c>
      <c r="E115" s="97" t="s">
        <v>562</v>
      </c>
      <c r="F115" s="98" t="s">
        <v>55</v>
      </c>
      <c r="G115" s="131">
        <v>10.16</v>
      </c>
      <c r="H115" s="99">
        <v>748.65</v>
      </c>
      <c r="I115" s="99">
        <v>933.26</v>
      </c>
      <c r="J115" s="99">
        <v>9481.92</v>
      </c>
      <c r="K115" s="145">
        <v>6.3296120058626238E-3</v>
      </c>
      <c r="M115" s="10"/>
      <c r="N115"/>
      <c r="O115"/>
      <c r="P115"/>
      <c r="Q115"/>
    </row>
    <row r="116" spans="2:17" ht="38.25" x14ac:dyDescent="0.25">
      <c r="B116" s="144" t="s">
        <v>110</v>
      </c>
      <c r="C116" s="97" t="s">
        <v>563</v>
      </c>
      <c r="D116" s="97" t="s">
        <v>49</v>
      </c>
      <c r="E116" s="97" t="s">
        <v>564</v>
      </c>
      <c r="F116" s="98" t="s">
        <v>120</v>
      </c>
      <c r="G116" s="131">
        <v>1</v>
      </c>
      <c r="H116" s="99">
        <v>1128.46</v>
      </c>
      <c r="I116" s="99">
        <v>1406.73</v>
      </c>
      <c r="J116" s="99">
        <v>1406.73</v>
      </c>
      <c r="K116" s="145">
        <v>9.3905612966647359E-4</v>
      </c>
      <c r="M116" s="10"/>
      <c r="N116"/>
      <c r="O116"/>
      <c r="P116"/>
      <c r="Q116"/>
    </row>
    <row r="117" spans="2:17" ht="38.25" x14ac:dyDescent="0.25">
      <c r="B117" s="144" t="s">
        <v>111</v>
      </c>
      <c r="C117" s="97" t="s">
        <v>565</v>
      </c>
      <c r="D117" s="97" t="s">
        <v>44</v>
      </c>
      <c r="E117" s="97" t="s">
        <v>566</v>
      </c>
      <c r="F117" s="98" t="s">
        <v>55</v>
      </c>
      <c r="G117" s="131">
        <v>9.4</v>
      </c>
      <c r="H117" s="99">
        <v>737.77</v>
      </c>
      <c r="I117" s="99">
        <v>919.7</v>
      </c>
      <c r="J117" s="99">
        <v>8645.18</v>
      </c>
      <c r="K117" s="145">
        <v>5.7710500743355184E-3</v>
      </c>
      <c r="M117" s="10"/>
      <c r="N117"/>
      <c r="O117"/>
      <c r="P117"/>
      <c r="Q117"/>
    </row>
    <row r="118" spans="2:17" x14ac:dyDescent="0.25">
      <c r="B118" s="91" t="s">
        <v>112</v>
      </c>
      <c r="C118" s="92" t="s">
        <v>40</v>
      </c>
      <c r="D118" s="92"/>
      <c r="E118" s="92" t="s">
        <v>567</v>
      </c>
      <c r="F118" s="95"/>
      <c r="G118" s="96">
        <v>1</v>
      </c>
      <c r="H118" s="96" t="s">
        <v>41</v>
      </c>
      <c r="I118" s="93">
        <v>15898.84</v>
      </c>
      <c r="J118" s="93">
        <v>15898.84</v>
      </c>
      <c r="K118" s="143">
        <v>1.0613197384420974E-2</v>
      </c>
      <c r="M118" s="10"/>
      <c r="N118"/>
      <c r="O118"/>
      <c r="P118"/>
      <c r="Q118"/>
    </row>
    <row r="119" spans="2:17" ht="51" x14ac:dyDescent="0.25">
      <c r="B119" s="144" t="s">
        <v>113</v>
      </c>
      <c r="C119" s="97" t="s">
        <v>568</v>
      </c>
      <c r="D119" s="97" t="s">
        <v>49</v>
      </c>
      <c r="E119" s="97" t="s">
        <v>569</v>
      </c>
      <c r="F119" s="98" t="s">
        <v>55</v>
      </c>
      <c r="G119" s="131">
        <v>22</v>
      </c>
      <c r="H119" s="99">
        <v>517.78</v>
      </c>
      <c r="I119" s="99">
        <v>645.46</v>
      </c>
      <c r="J119" s="99">
        <v>14200.12</v>
      </c>
      <c r="K119" s="145">
        <v>9.4792246756658944E-3</v>
      </c>
      <c r="M119" s="10"/>
      <c r="N119"/>
      <c r="O119"/>
      <c r="P119"/>
      <c r="Q119"/>
    </row>
    <row r="120" spans="2:17" ht="38.25" x14ac:dyDescent="0.25">
      <c r="B120" s="144" t="s">
        <v>114</v>
      </c>
      <c r="C120" s="97" t="s">
        <v>570</v>
      </c>
      <c r="D120" s="97" t="s">
        <v>49</v>
      </c>
      <c r="E120" s="97" t="s">
        <v>571</v>
      </c>
      <c r="F120" s="98" t="s">
        <v>55</v>
      </c>
      <c r="G120" s="131">
        <v>1.2</v>
      </c>
      <c r="H120" s="99">
        <v>869.55</v>
      </c>
      <c r="I120" s="99">
        <v>1083.98</v>
      </c>
      <c r="J120" s="99">
        <v>1300.77</v>
      </c>
      <c r="K120" s="145">
        <v>8.6832301990165763E-4</v>
      </c>
      <c r="M120" s="10"/>
      <c r="N120"/>
      <c r="O120"/>
      <c r="P120"/>
      <c r="Q120"/>
    </row>
    <row r="121" spans="2:17" x14ac:dyDescent="0.25">
      <c r="B121" s="144" t="s">
        <v>572</v>
      </c>
      <c r="C121" s="97" t="s">
        <v>573</v>
      </c>
      <c r="D121" s="97" t="s">
        <v>49</v>
      </c>
      <c r="E121" s="97" t="s">
        <v>574</v>
      </c>
      <c r="F121" s="98" t="s">
        <v>55</v>
      </c>
      <c r="G121" s="131">
        <v>0.80500000000000005</v>
      </c>
      <c r="H121" s="99">
        <v>396.57</v>
      </c>
      <c r="I121" s="99">
        <v>494.36</v>
      </c>
      <c r="J121" s="99">
        <v>397.95</v>
      </c>
      <c r="K121" s="145">
        <v>2.6564968885342115E-4</v>
      </c>
      <c r="M121" s="10"/>
      <c r="N121"/>
      <c r="O121"/>
      <c r="P121"/>
      <c r="Q121"/>
    </row>
    <row r="122" spans="2:17" x14ac:dyDescent="0.25">
      <c r="B122" s="91" t="s">
        <v>20</v>
      </c>
      <c r="C122" s="92" t="s">
        <v>40</v>
      </c>
      <c r="D122" s="92"/>
      <c r="E122" s="92" t="s">
        <v>575</v>
      </c>
      <c r="F122" s="95"/>
      <c r="G122" s="96">
        <v>1</v>
      </c>
      <c r="H122" s="96" t="s">
        <v>41</v>
      </c>
      <c r="I122" s="93">
        <v>2952.74</v>
      </c>
      <c r="J122" s="93">
        <v>2952.74</v>
      </c>
      <c r="K122" s="143">
        <v>1.9710879815681638E-3</v>
      </c>
      <c r="M122" s="10"/>
      <c r="N122"/>
      <c r="O122"/>
      <c r="P122"/>
      <c r="Q122"/>
    </row>
    <row r="123" spans="2:17" ht="25.5" x14ac:dyDescent="0.25">
      <c r="B123" s="144" t="s">
        <v>116</v>
      </c>
      <c r="C123" s="97" t="s">
        <v>576</v>
      </c>
      <c r="D123" s="97" t="s">
        <v>49</v>
      </c>
      <c r="E123" s="97" t="s">
        <v>577</v>
      </c>
      <c r="F123" s="98" t="s">
        <v>120</v>
      </c>
      <c r="G123" s="131">
        <v>2</v>
      </c>
      <c r="H123" s="99">
        <v>317.10000000000002</v>
      </c>
      <c r="I123" s="99">
        <v>395.29</v>
      </c>
      <c r="J123" s="99">
        <v>790.58</v>
      </c>
      <c r="K123" s="145">
        <v>5.2774803621997166E-4</v>
      </c>
      <c r="M123" s="10"/>
      <c r="N123"/>
      <c r="O123"/>
      <c r="P123"/>
      <c r="Q123"/>
    </row>
    <row r="124" spans="2:17" ht="25.5" x14ac:dyDescent="0.25">
      <c r="B124" s="144" t="s">
        <v>578</v>
      </c>
      <c r="C124" s="97" t="s">
        <v>579</v>
      </c>
      <c r="D124" s="97" t="s">
        <v>49</v>
      </c>
      <c r="E124" s="97" t="s">
        <v>580</v>
      </c>
      <c r="F124" s="98" t="s">
        <v>120</v>
      </c>
      <c r="G124" s="131">
        <v>3</v>
      </c>
      <c r="H124" s="99">
        <v>335.72</v>
      </c>
      <c r="I124" s="99">
        <v>418.5</v>
      </c>
      <c r="J124" s="99">
        <v>1255.5</v>
      </c>
      <c r="K124" s="145">
        <v>8.381032399936431E-4</v>
      </c>
      <c r="M124" s="10"/>
      <c r="N124"/>
      <c r="O124"/>
      <c r="P124"/>
      <c r="Q124"/>
    </row>
    <row r="125" spans="2:17" ht="25.5" x14ac:dyDescent="0.25">
      <c r="B125" s="144" t="s">
        <v>581</v>
      </c>
      <c r="C125" s="97" t="s">
        <v>582</v>
      </c>
      <c r="D125" s="97" t="s">
        <v>49</v>
      </c>
      <c r="E125" s="97" t="s">
        <v>583</v>
      </c>
      <c r="F125" s="98" t="s">
        <v>120</v>
      </c>
      <c r="G125" s="131">
        <v>2</v>
      </c>
      <c r="H125" s="99">
        <v>363.66</v>
      </c>
      <c r="I125" s="99">
        <v>453.33</v>
      </c>
      <c r="J125" s="99">
        <v>906.66</v>
      </c>
      <c r="K125" s="145">
        <v>6.0523670535454917E-4</v>
      </c>
      <c r="M125" s="10"/>
      <c r="N125"/>
      <c r="O125"/>
      <c r="P125"/>
      <c r="Q125"/>
    </row>
    <row r="126" spans="2:17" x14ac:dyDescent="0.25">
      <c r="B126" s="91" t="s">
        <v>21</v>
      </c>
      <c r="C126" s="92" t="s">
        <v>40</v>
      </c>
      <c r="D126" s="92"/>
      <c r="E126" s="92" t="s">
        <v>584</v>
      </c>
      <c r="F126" s="95"/>
      <c r="G126" s="96">
        <v>1</v>
      </c>
      <c r="H126" s="96" t="s">
        <v>41</v>
      </c>
      <c r="I126" s="93">
        <v>64142.27</v>
      </c>
      <c r="J126" s="93">
        <v>64142.27</v>
      </c>
      <c r="K126" s="143">
        <v>4.2817876788169694E-2</v>
      </c>
      <c r="M126" s="10"/>
      <c r="N126"/>
      <c r="O126"/>
      <c r="P126"/>
      <c r="Q126"/>
    </row>
    <row r="127" spans="2:17" ht="25.5" x14ac:dyDescent="0.25">
      <c r="B127" s="144" t="s">
        <v>117</v>
      </c>
      <c r="C127" s="97" t="s">
        <v>585</v>
      </c>
      <c r="D127" s="97" t="s">
        <v>49</v>
      </c>
      <c r="E127" s="97" t="s">
        <v>586</v>
      </c>
      <c r="F127" s="98" t="s">
        <v>55</v>
      </c>
      <c r="G127" s="131">
        <v>363.38400000000001</v>
      </c>
      <c r="H127" s="99">
        <v>5.03</v>
      </c>
      <c r="I127" s="99">
        <v>6.27</v>
      </c>
      <c r="J127" s="99">
        <v>2278.41</v>
      </c>
      <c r="K127" s="145">
        <v>1.5209420971994555E-3</v>
      </c>
      <c r="M127" s="10"/>
      <c r="N127"/>
      <c r="O127"/>
      <c r="P127"/>
      <c r="Q127"/>
    </row>
    <row r="128" spans="2:17" ht="25.5" x14ac:dyDescent="0.25">
      <c r="B128" s="144" t="s">
        <v>135</v>
      </c>
      <c r="C128" s="97" t="s">
        <v>587</v>
      </c>
      <c r="D128" s="97" t="s">
        <v>49</v>
      </c>
      <c r="E128" s="97" t="s">
        <v>588</v>
      </c>
      <c r="F128" s="98" t="s">
        <v>55</v>
      </c>
      <c r="G128" s="131">
        <v>363.38400000000001</v>
      </c>
      <c r="H128" s="99">
        <v>8.7200000000000006</v>
      </c>
      <c r="I128" s="99">
        <v>10.87</v>
      </c>
      <c r="J128" s="99">
        <v>3949.98</v>
      </c>
      <c r="K128" s="145">
        <v>2.6367909485544329E-3</v>
      </c>
      <c r="M128" s="10"/>
      <c r="N128"/>
      <c r="O128"/>
      <c r="P128"/>
      <c r="Q128"/>
    </row>
    <row r="129" spans="2:17" ht="25.5" x14ac:dyDescent="0.25">
      <c r="B129" s="144" t="s">
        <v>185</v>
      </c>
      <c r="C129" s="97" t="s">
        <v>589</v>
      </c>
      <c r="D129" s="97" t="s">
        <v>49</v>
      </c>
      <c r="E129" s="97" t="s">
        <v>590</v>
      </c>
      <c r="F129" s="98" t="s">
        <v>55</v>
      </c>
      <c r="G129" s="131">
        <v>116.59</v>
      </c>
      <c r="H129" s="99">
        <v>33.340000000000003</v>
      </c>
      <c r="I129" s="99">
        <v>41.56</v>
      </c>
      <c r="J129" s="99">
        <v>4845.4799999999996</v>
      </c>
      <c r="K129" s="145">
        <v>3.2345778473312605E-3</v>
      </c>
      <c r="M129" s="10"/>
      <c r="N129"/>
      <c r="O129"/>
      <c r="P129"/>
      <c r="Q129"/>
    </row>
    <row r="130" spans="2:17" ht="25.5" x14ac:dyDescent="0.25">
      <c r="B130" s="144" t="s">
        <v>190</v>
      </c>
      <c r="C130" s="97" t="s">
        <v>591</v>
      </c>
      <c r="D130" s="97" t="s">
        <v>49</v>
      </c>
      <c r="E130" s="97" t="s">
        <v>592</v>
      </c>
      <c r="F130" s="98" t="s">
        <v>55</v>
      </c>
      <c r="G130" s="131">
        <v>610.178</v>
      </c>
      <c r="H130" s="99">
        <v>56.1</v>
      </c>
      <c r="I130" s="99">
        <v>69.930000000000007</v>
      </c>
      <c r="J130" s="99">
        <v>42669.74</v>
      </c>
      <c r="K130" s="145">
        <v>2.8483988326313305E-2</v>
      </c>
      <c r="M130" s="10"/>
      <c r="N130"/>
      <c r="O130"/>
      <c r="P130"/>
      <c r="Q130"/>
    </row>
    <row r="131" spans="2:17" ht="25.5" x14ac:dyDescent="0.25">
      <c r="B131" s="144" t="s">
        <v>593</v>
      </c>
      <c r="C131" s="97" t="s">
        <v>594</v>
      </c>
      <c r="D131" s="97" t="s">
        <v>49</v>
      </c>
      <c r="E131" s="97" t="s">
        <v>595</v>
      </c>
      <c r="F131" s="98" t="s">
        <v>55</v>
      </c>
      <c r="G131" s="131">
        <v>116.59</v>
      </c>
      <c r="H131" s="99">
        <v>71.55</v>
      </c>
      <c r="I131" s="99">
        <v>89.19</v>
      </c>
      <c r="J131" s="99">
        <v>10398.66</v>
      </c>
      <c r="K131" s="145">
        <v>6.9415775687712436E-3</v>
      </c>
      <c r="M131" s="10"/>
      <c r="N131"/>
      <c r="O131"/>
      <c r="P131"/>
      <c r="Q131"/>
    </row>
    <row r="132" spans="2:17" x14ac:dyDescent="0.25">
      <c r="B132" s="91" t="s">
        <v>22</v>
      </c>
      <c r="C132" s="92" t="s">
        <v>40</v>
      </c>
      <c r="D132" s="92"/>
      <c r="E132" s="92" t="s">
        <v>596</v>
      </c>
      <c r="F132" s="95"/>
      <c r="G132" s="96">
        <v>1</v>
      </c>
      <c r="H132" s="96" t="s">
        <v>41</v>
      </c>
      <c r="I132" s="93">
        <v>80755.360000000001</v>
      </c>
      <c r="J132" s="93">
        <v>80755.360000000001</v>
      </c>
      <c r="K132" s="143">
        <v>5.3907868469018752E-2</v>
      </c>
      <c r="M132" s="10"/>
      <c r="N132"/>
      <c r="O132"/>
      <c r="P132"/>
      <c r="Q132"/>
    </row>
    <row r="133" spans="2:17" x14ac:dyDescent="0.25">
      <c r="B133" s="91" t="s">
        <v>191</v>
      </c>
      <c r="C133" s="92" t="s">
        <v>40</v>
      </c>
      <c r="D133" s="92"/>
      <c r="E133" s="92" t="s">
        <v>597</v>
      </c>
      <c r="F133" s="95"/>
      <c r="G133" s="96">
        <v>1</v>
      </c>
      <c r="H133" s="96" t="s">
        <v>41</v>
      </c>
      <c r="I133" s="93">
        <v>80755.360000000001</v>
      </c>
      <c r="J133" s="93">
        <v>80755.360000000001</v>
      </c>
      <c r="K133" s="143">
        <v>5.3907868469018752E-2</v>
      </c>
      <c r="M133" s="10"/>
      <c r="N133"/>
      <c r="O133"/>
      <c r="P133"/>
      <c r="Q133"/>
    </row>
    <row r="134" spans="2:17" ht="25.5" x14ac:dyDescent="0.25">
      <c r="B134" s="144" t="s">
        <v>192</v>
      </c>
      <c r="C134" s="97" t="s">
        <v>598</v>
      </c>
      <c r="D134" s="97" t="s">
        <v>49</v>
      </c>
      <c r="E134" s="97" t="s">
        <v>599</v>
      </c>
      <c r="F134" s="98" t="s">
        <v>55</v>
      </c>
      <c r="G134" s="131">
        <v>367.17</v>
      </c>
      <c r="H134" s="99">
        <v>45.04</v>
      </c>
      <c r="I134" s="99">
        <v>56.14</v>
      </c>
      <c r="J134" s="99">
        <v>20612.919999999998</v>
      </c>
      <c r="K134" s="145">
        <v>1.3760059767208097E-2</v>
      </c>
      <c r="M134" s="10"/>
      <c r="N134"/>
      <c r="O134"/>
      <c r="P134"/>
      <c r="Q134"/>
    </row>
    <row r="135" spans="2:17" ht="25.5" x14ac:dyDescent="0.25">
      <c r="B135" s="144" t="s">
        <v>197</v>
      </c>
      <c r="C135" s="97" t="s">
        <v>600</v>
      </c>
      <c r="D135" s="97" t="s">
        <v>49</v>
      </c>
      <c r="E135" s="97" t="s">
        <v>601</v>
      </c>
      <c r="F135" s="98" t="s">
        <v>55</v>
      </c>
      <c r="G135" s="131">
        <v>367.17</v>
      </c>
      <c r="H135" s="99">
        <v>131.4</v>
      </c>
      <c r="I135" s="99">
        <v>163.80000000000001</v>
      </c>
      <c r="J135" s="99">
        <v>60142.44</v>
      </c>
      <c r="K135" s="145">
        <v>4.0147808701810658E-2</v>
      </c>
      <c r="M135" s="10"/>
      <c r="N135"/>
      <c r="O135"/>
      <c r="P135"/>
      <c r="Q135"/>
    </row>
    <row r="136" spans="2:17" x14ac:dyDescent="0.25">
      <c r="B136" s="91" t="s">
        <v>23</v>
      </c>
      <c r="C136" s="92" t="s">
        <v>40</v>
      </c>
      <c r="D136" s="92"/>
      <c r="E136" s="92" t="s">
        <v>602</v>
      </c>
      <c r="F136" s="95"/>
      <c r="G136" s="96">
        <v>1</v>
      </c>
      <c r="H136" s="96" t="s">
        <v>41</v>
      </c>
      <c r="I136" s="93">
        <v>48416.46</v>
      </c>
      <c r="J136" s="93">
        <v>48416.46</v>
      </c>
      <c r="K136" s="143">
        <v>3.2320184782973015E-2</v>
      </c>
      <c r="M136" s="10"/>
      <c r="N136"/>
      <c r="O136"/>
      <c r="P136"/>
      <c r="Q136"/>
    </row>
    <row r="137" spans="2:17" x14ac:dyDescent="0.25">
      <c r="B137" s="91" t="s">
        <v>225</v>
      </c>
      <c r="C137" s="92" t="s">
        <v>40</v>
      </c>
      <c r="D137" s="92"/>
      <c r="E137" s="92" t="s">
        <v>603</v>
      </c>
      <c r="F137" s="95"/>
      <c r="G137" s="96">
        <v>1</v>
      </c>
      <c r="H137" s="96" t="s">
        <v>41</v>
      </c>
      <c r="I137" s="93">
        <v>31195.3</v>
      </c>
      <c r="J137" s="93">
        <v>31195.3</v>
      </c>
      <c r="K137" s="143">
        <v>2.0824278775446989E-2</v>
      </c>
      <c r="M137" s="10"/>
      <c r="N137"/>
      <c r="O137"/>
      <c r="P137"/>
      <c r="Q137"/>
    </row>
    <row r="138" spans="2:17" x14ac:dyDescent="0.25">
      <c r="B138" s="144" t="s">
        <v>226</v>
      </c>
      <c r="C138" s="97" t="s">
        <v>246</v>
      </c>
      <c r="D138" s="97" t="s">
        <v>49</v>
      </c>
      <c r="E138" s="97" t="s">
        <v>247</v>
      </c>
      <c r="F138" s="98" t="s">
        <v>55</v>
      </c>
      <c r="G138" s="131">
        <v>363.38400000000001</v>
      </c>
      <c r="H138" s="99">
        <v>19.63</v>
      </c>
      <c r="I138" s="99">
        <v>24.47</v>
      </c>
      <c r="J138" s="99">
        <v>8892</v>
      </c>
      <c r="K138" s="145">
        <v>5.9358136280553359E-3</v>
      </c>
      <c r="M138" s="10"/>
      <c r="N138"/>
      <c r="O138"/>
      <c r="P138"/>
      <c r="Q138"/>
    </row>
    <row r="139" spans="2:17" x14ac:dyDescent="0.25">
      <c r="B139" s="144" t="s">
        <v>227</v>
      </c>
      <c r="C139" s="97" t="s">
        <v>604</v>
      </c>
      <c r="D139" s="97" t="s">
        <v>49</v>
      </c>
      <c r="E139" s="97" t="s">
        <v>605</v>
      </c>
      <c r="F139" s="98" t="s">
        <v>55</v>
      </c>
      <c r="G139" s="131">
        <v>363.38400000000001</v>
      </c>
      <c r="H139" s="99">
        <v>20.68</v>
      </c>
      <c r="I139" s="99">
        <v>25.77</v>
      </c>
      <c r="J139" s="99">
        <v>9364.4</v>
      </c>
      <c r="K139" s="145">
        <v>6.2511620713631795E-3</v>
      </c>
      <c r="M139" s="10"/>
      <c r="N139"/>
      <c r="O139"/>
      <c r="P139"/>
      <c r="Q139"/>
    </row>
    <row r="140" spans="2:17" x14ac:dyDescent="0.25">
      <c r="B140" s="144" t="s">
        <v>228</v>
      </c>
      <c r="C140" s="97" t="s">
        <v>606</v>
      </c>
      <c r="D140" s="97" t="s">
        <v>49</v>
      </c>
      <c r="E140" s="97" t="s">
        <v>607</v>
      </c>
      <c r="F140" s="98" t="s">
        <v>55</v>
      </c>
      <c r="G140" s="131">
        <v>1074.6600000000001</v>
      </c>
      <c r="H140" s="99">
        <v>9.66</v>
      </c>
      <c r="I140" s="99">
        <v>12.04</v>
      </c>
      <c r="J140" s="99">
        <v>12938.9</v>
      </c>
      <c r="K140" s="145">
        <v>8.6373030760284741E-3</v>
      </c>
      <c r="M140" s="10"/>
      <c r="N140"/>
      <c r="O140"/>
      <c r="P140"/>
      <c r="Q140"/>
    </row>
    <row r="141" spans="2:17" x14ac:dyDescent="0.25">
      <c r="B141" s="91" t="s">
        <v>229</v>
      </c>
      <c r="C141" s="92" t="s">
        <v>40</v>
      </c>
      <c r="D141" s="92"/>
      <c r="E141" s="92" t="s">
        <v>608</v>
      </c>
      <c r="F141" s="95"/>
      <c r="G141" s="96">
        <v>1</v>
      </c>
      <c r="H141" s="96" t="s">
        <v>41</v>
      </c>
      <c r="I141" s="93">
        <v>17221.16</v>
      </c>
      <c r="J141" s="93">
        <v>17221.16</v>
      </c>
      <c r="K141" s="143">
        <v>1.1495906007526027E-2</v>
      </c>
      <c r="M141" s="10"/>
      <c r="N141"/>
      <c r="O141"/>
      <c r="P141"/>
      <c r="Q141"/>
    </row>
    <row r="142" spans="2:17" x14ac:dyDescent="0.25">
      <c r="B142" s="144" t="s">
        <v>231</v>
      </c>
      <c r="C142" s="97" t="s">
        <v>609</v>
      </c>
      <c r="D142" s="97" t="s">
        <v>49</v>
      </c>
      <c r="E142" s="97" t="s">
        <v>610</v>
      </c>
      <c r="F142" s="98" t="s">
        <v>55</v>
      </c>
      <c r="G142" s="131">
        <v>362.78</v>
      </c>
      <c r="H142" s="99">
        <v>22.34</v>
      </c>
      <c r="I142" s="99">
        <v>27.84</v>
      </c>
      <c r="J142" s="99">
        <v>10099.790000000001</v>
      </c>
      <c r="K142" s="145">
        <v>6.7420682773838281E-3</v>
      </c>
      <c r="M142" s="10"/>
      <c r="N142"/>
      <c r="O142"/>
      <c r="P142"/>
      <c r="Q142"/>
    </row>
    <row r="143" spans="2:17" x14ac:dyDescent="0.25">
      <c r="B143" s="144" t="s">
        <v>232</v>
      </c>
      <c r="C143" s="97" t="s">
        <v>611</v>
      </c>
      <c r="D143" s="97" t="s">
        <v>49</v>
      </c>
      <c r="E143" s="97" t="s">
        <v>612</v>
      </c>
      <c r="F143" s="98" t="s">
        <v>55</v>
      </c>
      <c r="G143" s="131">
        <v>362.78</v>
      </c>
      <c r="H143" s="99">
        <v>15.75</v>
      </c>
      <c r="I143" s="99">
        <v>19.63</v>
      </c>
      <c r="J143" s="99">
        <v>7121.37</v>
      </c>
      <c r="K143" s="145">
        <v>4.7538377301421988E-3</v>
      </c>
      <c r="M143" s="10"/>
      <c r="N143"/>
      <c r="O143"/>
      <c r="P143"/>
      <c r="Q143"/>
    </row>
    <row r="144" spans="2:17" x14ac:dyDescent="0.25">
      <c r="B144" s="91" t="s">
        <v>24</v>
      </c>
      <c r="C144" s="92" t="s">
        <v>40</v>
      </c>
      <c r="D144" s="92"/>
      <c r="E144" s="92" t="s">
        <v>613</v>
      </c>
      <c r="F144" s="95"/>
      <c r="G144" s="96">
        <v>1</v>
      </c>
      <c r="H144" s="96" t="s">
        <v>41</v>
      </c>
      <c r="I144" s="93">
        <v>10019.49</v>
      </c>
      <c r="J144" s="93">
        <v>10019.49</v>
      </c>
      <c r="K144" s="143">
        <v>6.6884643823846334E-3</v>
      </c>
      <c r="M144" s="10"/>
      <c r="N144"/>
      <c r="O144"/>
      <c r="P144"/>
      <c r="Q144"/>
    </row>
    <row r="145" spans="2:17" x14ac:dyDescent="0.25">
      <c r="B145" s="91" t="s">
        <v>233</v>
      </c>
      <c r="C145" s="92" t="s">
        <v>40</v>
      </c>
      <c r="D145" s="92"/>
      <c r="E145" s="92" t="s">
        <v>614</v>
      </c>
      <c r="F145" s="95"/>
      <c r="G145" s="96">
        <v>1</v>
      </c>
      <c r="H145" s="96" t="s">
        <v>41</v>
      </c>
      <c r="I145" s="93">
        <v>707.2</v>
      </c>
      <c r="J145" s="93">
        <v>707.2</v>
      </c>
      <c r="K145" s="143">
        <v>4.7208810141258814E-4</v>
      </c>
      <c r="M145" s="10"/>
      <c r="N145"/>
      <c r="O145"/>
      <c r="P145"/>
      <c r="Q145"/>
    </row>
    <row r="146" spans="2:17" ht="25.5" x14ac:dyDescent="0.25">
      <c r="B146" s="144" t="s">
        <v>615</v>
      </c>
      <c r="C146" s="97" t="s">
        <v>616</v>
      </c>
      <c r="D146" s="97" t="s">
        <v>49</v>
      </c>
      <c r="E146" s="97" t="s">
        <v>617</v>
      </c>
      <c r="F146" s="98" t="s">
        <v>120</v>
      </c>
      <c r="G146" s="131">
        <v>4</v>
      </c>
      <c r="H146" s="99">
        <v>5.62</v>
      </c>
      <c r="I146" s="99">
        <v>7</v>
      </c>
      <c r="J146" s="99">
        <v>28</v>
      </c>
      <c r="K146" s="145">
        <v>1.8691270983530074E-5</v>
      </c>
      <c r="M146" s="10"/>
      <c r="N146"/>
      <c r="O146"/>
      <c r="P146"/>
      <c r="Q146"/>
    </row>
    <row r="147" spans="2:17" ht="25.5" x14ac:dyDescent="0.25">
      <c r="B147" s="144" t="s">
        <v>618</v>
      </c>
      <c r="C147" s="97" t="s">
        <v>619</v>
      </c>
      <c r="D147" s="97" t="s">
        <v>49</v>
      </c>
      <c r="E147" s="97" t="s">
        <v>620</v>
      </c>
      <c r="F147" s="98" t="s">
        <v>68</v>
      </c>
      <c r="G147" s="131">
        <v>22.61</v>
      </c>
      <c r="H147" s="99">
        <v>24.1</v>
      </c>
      <c r="I147" s="99">
        <v>30.04</v>
      </c>
      <c r="J147" s="99">
        <v>679.2</v>
      </c>
      <c r="K147" s="145">
        <v>4.5339683042905805E-4</v>
      </c>
      <c r="M147" s="10"/>
      <c r="N147"/>
      <c r="O147"/>
      <c r="P147"/>
      <c r="Q147"/>
    </row>
    <row r="148" spans="2:17" x14ac:dyDescent="0.25">
      <c r="B148" s="91" t="s">
        <v>234</v>
      </c>
      <c r="C148" s="92" t="s">
        <v>40</v>
      </c>
      <c r="D148" s="92"/>
      <c r="E148" s="92" t="s">
        <v>621</v>
      </c>
      <c r="F148" s="95"/>
      <c r="G148" s="96">
        <v>1</v>
      </c>
      <c r="H148" s="96" t="s">
        <v>41</v>
      </c>
      <c r="I148" s="93">
        <v>2509.6</v>
      </c>
      <c r="J148" s="93">
        <v>2509.6</v>
      </c>
      <c r="K148" s="143">
        <v>1.6752719164381097E-3</v>
      </c>
      <c r="M148" s="10"/>
      <c r="N148"/>
      <c r="O148"/>
      <c r="P148"/>
      <c r="Q148"/>
    </row>
    <row r="149" spans="2:17" x14ac:dyDescent="0.25">
      <c r="B149" s="91" t="s">
        <v>622</v>
      </c>
      <c r="C149" s="92" t="s">
        <v>40</v>
      </c>
      <c r="D149" s="92"/>
      <c r="E149" s="92" t="s">
        <v>623</v>
      </c>
      <c r="F149" s="95"/>
      <c r="G149" s="96">
        <v>1</v>
      </c>
      <c r="H149" s="96" t="s">
        <v>41</v>
      </c>
      <c r="I149" s="93">
        <v>1197.5899999999999</v>
      </c>
      <c r="J149" s="93">
        <v>1197.5899999999999</v>
      </c>
      <c r="K149" s="143">
        <v>7.9944568632734931E-4</v>
      </c>
      <c r="M149" s="10"/>
      <c r="N149"/>
      <c r="O149"/>
      <c r="P149"/>
      <c r="Q149"/>
    </row>
    <row r="150" spans="2:17" x14ac:dyDescent="0.25">
      <c r="B150" s="146" t="s">
        <v>624</v>
      </c>
      <c r="C150" s="100" t="s">
        <v>625</v>
      </c>
      <c r="D150" s="100" t="s">
        <v>44</v>
      </c>
      <c r="E150" s="100" t="s">
        <v>626</v>
      </c>
      <c r="F150" s="101" t="s">
        <v>120</v>
      </c>
      <c r="G150" s="132">
        <v>1</v>
      </c>
      <c r="H150" s="102">
        <v>181.01</v>
      </c>
      <c r="I150" s="102">
        <v>225.64</v>
      </c>
      <c r="J150" s="102">
        <v>225.64</v>
      </c>
      <c r="K150" s="147">
        <v>1.5062494231156163E-4</v>
      </c>
      <c r="M150" s="10"/>
      <c r="N150"/>
      <c r="O150"/>
      <c r="P150"/>
      <c r="Q150"/>
    </row>
    <row r="151" spans="2:17" x14ac:dyDescent="0.25">
      <c r="B151" s="146" t="s">
        <v>627</v>
      </c>
      <c r="C151" s="100" t="s">
        <v>628</v>
      </c>
      <c r="D151" s="100" t="s">
        <v>44</v>
      </c>
      <c r="E151" s="100" t="s">
        <v>629</v>
      </c>
      <c r="F151" s="101" t="s">
        <v>120</v>
      </c>
      <c r="G151" s="132">
        <v>1</v>
      </c>
      <c r="H151" s="102">
        <v>11.77</v>
      </c>
      <c r="I151" s="102">
        <v>14.67</v>
      </c>
      <c r="J151" s="102">
        <v>14.67</v>
      </c>
      <c r="K151" s="147">
        <v>9.7928909045852209E-6</v>
      </c>
      <c r="M151" s="10"/>
      <c r="N151"/>
      <c r="O151"/>
      <c r="P151"/>
      <c r="Q151"/>
    </row>
    <row r="152" spans="2:17" x14ac:dyDescent="0.25">
      <c r="B152" s="146" t="s">
        <v>630</v>
      </c>
      <c r="C152" s="100" t="s">
        <v>168</v>
      </c>
      <c r="D152" s="100" t="s">
        <v>49</v>
      </c>
      <c r="E152" s="100" t="s">
        <v>169</v>
      </c>
      <c r="F152" s="101" t="s">
        <v>120</v>
      </c>
      <c r="G152" s="132">
        <v>1</v>
      </c>
      <c r="H152" s="102">
        <v>12.84</v>
      </c>
      <c r="I152" s="102">
        <v>16</v>
      </c>
      <c r="J152" s="102">
        <v>16</v>
      </c>
      <c r="K152" s="147">
        <v>1.0680726276302898E-5</v>
      </c>
      <c r="M152" s="10"/>
      <c r="N152"/>
      <c r="O152"/>
      <c r="P152"/>
      <c r="Q152"/>
    </row>
    <row r="153" spans="2:17" ht="25.5" x14ac:dyDescent="0.25">
      <c r="B153" s="144" t="s">
        <v>631</v>
      </c>
      <c r="C153" s="97" t="s">
        <v>632</v>
      </c>
      <c r="D153" s="97" t="s">
        <v>49</v>
      </c>
      <c r="E153" s="97" t="s">
        <v>633</v>
      </c>
      <c r="F153" s="98" t="s">
        <v>120</v>
      </c>
      <c r="G153" s="131">
        <v>2</v>
      </c>
      <c r="H153" s="99">
        <v>7.52</v>
      </c>
      <c r="I153" s="99">
        <v>9.3699999999999992</v>
      </c>
      <c r="J153" s="99">
        <v>18.739999999999998</v>
      </c>
      <c r="K153" s="145">
        <v>1.250980065111977E-5</v>
      </c>
      <c r="M153" s="10"/>
      <c r="N153"/>
      <c r="O153"/>
      <c r="P153"/>
      <c r="Q153"/>
    </row>
    <row r="154" spans="2:17" ht="25.5" x14ac:dyDescent="0.25">
      <c r="B154" s="144" t="s">
        <v>634</v>
      </c>
      <c r="C154" s="97" t="s">
        <v>118</v>
      </c>
      <c r="D154" s="97" t="s">
        <v>49</v>
      </c>
      <c r="E154" s="97" t="s">
        <v>119</v>
      </c>
      <c r="F154" s="98" t="s">
        <v>120</v>
      </c>
      <c r="G154" s="131">
        <v>18</v>
      </c>
      <c r="H154" s="99">
        <v>3.59</v>
      </c>
      <c r="I154" s="99">
        <v>4.47</v>
      </c>
      <c r="J154" s="99">
        <v>80.459999999999994</v>
      </c>
      <c r="K154" s="145">
        <v>5.3710702261958206E-5</v>
      </c>
      <c r="M154" s="10"/>
      <c r="N154"/>
      <c r="O154"/>
      <c r="P154"/>
      <c r="Q154"/>
    </row>
    <row r="155" spans="2:17" ht="25.5" x14ac:dyDescent="0.25">
      <c r="B155" s="144" t="s">
        <v>635</v>
      </c>
      <c r="C155" s="97" t="s">
        <v>636</v>
      </c>
      <c r="D155" s="97" t="s">
        <v>49</v>
      </c>
      <c r="E155" s="97" t="s">
        <v>637</v>
      </c>
      <c r="F155" s="98" t="s">
        <v>120</v>
      </c>
      <c r="G155" s="131">
        <v>1</v>
      </c>
      <c r="H155" s="99">
        <v>10.86</v>
      </c>
      <c r="I155" s="99">
        <v>13.53</v>
      </c>
      <c r="J155" s="99">
        <v>13.53</v>
      </c>
      <c r="K155" s="145">
        <v>9.0318891573986394E-6</v>
      </c>
      <c r="M155" s="10"/>
      <c r="N155"/>
      <c r="O155"/>
      <c r="P155"/>
      <c r="Q155"/>
    </row>
    <row r="156" spans="2:17" ht="25.5" x14ac:dyDescent="0.25">
      <c r="B156" s="144" t="s">
        <v>638</v>
      </c>
      <c r="C156" s="97" t="s">
        <v>170</v>
      </c>
      <c r="D156" s="97" t="s">
        <v>49</v>
      </c>
      <c r="E156" s="97" t="s">
        <v>171</v>
      </c>
      <c r="F156" s="98" t="s">
        <v>120</v>
      </c>
      <c r="G156" s="131">
        <v>7</v>
      </c>
      <c r="H156" s="99">
        <v>7.29</v>
      </c>
      <c r="I156" s="99">
        <v>9.08</v>
      </c>
      <c r="J156" s="99">
        <v>63.56</v>
      </c>
      <c r="K156" s="145">
        <v>4.2429185132613263E-5</v>
      </c>
      <c r="M156" s="10"/>
      <c r="N156"/>
      <c r="O156"/>
      <c r="P156"/>
      <c r="Q156"/>
    </row>
    <row r="157" spans="2:17" ht="25.5" x14ac:dyDescent="0.25">
      <c r="B157" s="144" t="s">
        <v>639</v>
      </c>
      <c r="C157" s="97" t="s">
        <v>640</v>
      </c>
      <c r="D157" s="97" t="s">
        <v>49</v>
      </c>
      <c r="E157" s="97" t="s">
        <v>641</v>
      </c>
      <c r="F157" s="98" t="s">
        <v>120</v>
      </c>
      <c r="G157" s="131">
        <v>1</v>
      </c>
      <c r="H157" s="99">
        <v>10.64</v>
      </c>
      <c r="I157" s="99">
        <v>13.26</v>
      </c>
      <c r="J157" s="99">
        <v>13.26</v>
      </c>
      <c r="K157" s="145">
        <v>8.8516519014860269E-6</v>
      </c>
      <c r="M157" s="10"/>
      <c r="N157"/>
      <c r="O157"/>
      <c r="P157"/>
      <c r="Q157"/>
    </row>
    <row r="158" spans="2:17" ht="25.5" x14ac:dyDescent="0.25">
      <c r="B158" s="144" t="s">
        <v>642</v>
      </c>
      <c r="C158" s="97" t="s">
        <v>616</v>
      </c>
      <c r="D158" s="97" t="s">
        <v>49</v>
      </c>
      <c r="E158" s="97" t="s">
        <v>617</v>
      </c>
      <c r="F158" s="98" t="s">
        <v>120</v>
      </c>
      <c r="G158" s="131">
        <v>2</v>
      </c>
      <c r="H158" s="99">
        <v>5.62</v>
      </c>
      <c r="I158" s="99">
        <v>7</v>
      </c>
      <c r="J158" s="99">
        <v>14</v>
      </c>
      <c r="K158" s="145">
        <v>9.3456354917650368E-6</v>
      </c>
      <c r="M158" s="10"/>
      <c r="N158"/>
      <c r="O158"/>
      <c r="P158"/>
      <c r="Q158"/>
    </row>
    <row r="159" spans="2:17" x14ac:dyDescent="0.25">
      <c r="B159" s="144" t="s">
        <v>643</v>
      </c>
      <c r="C159" s="97" t="s">
        <v>644</v>
      </c>
      <c r="D159" s="97" t="s">
        <v>49</v>
      </c>
      <c r="E159" s="97" t="s">
        <v>645</v>
      </c>
      <c r="F159" s="98" t="s">
        <v>68</v>
      </c>
      <c r="G159" s="131">
        <v>29.8</v>
      </c>
      <c r="H159" s="99">
        <v>5.53</v>
      </c>
      <c r="I159" s="99">
        <v>6.89</v>
      </c>
      <c r="J159" s="99">
        <v>205.32</v>
      </c>
      <c r="K159" s="145">
        <v>1.3706041994065695E-4</v>
      </c>
      <c r="M159" s="10"/>
      <c r="N159"/>
      <c r="O159"/>
      <c r="P159"/>
      <c r="Q159"/>
    </row>
    <row r="160" spans="2:17" x14ac:dyDescent="0.25">
      <c r="B160" s="144" t="s">
        <v>646</v>
      </c>
      <c r="C160" s="97" t="s">
        <v>188</v>
      </c>
      <c r="D160" s="97" t="s">
        <v>49</v>
      </c>
      <c r="E160" s="97" t="s">
        <v>189</v>
      </c>
      <c r="F160" s="98" t="s">
        <v>68</v>
      </c>
      <c r="G160" s="131">
        <v>1.35</v>
      </c>
      <c r="H160" s="99">
        <v>18.62</v>
      </c>
      <c r="I160" s="99">
        <v>23.21</v>
      </c>
      <c r="J160" s="99">
        <v>31.33</v>
      </c>
      <c r="K160" s="145">
        <v>2.0914197139785612E-5</v>
      </c>
      <c r="M160" s="10"/>
      <c r="N160"/>
      <c r="O160"/>
      <c r="P160"/>
      <c r="Q160"/>
    </row>
    <row r="161" spans="2:17" ht="25.5" x14ac:dyDescent="0.25">
      <c r="B161" s="144" t="s">
        <v>647</v>
      </c>
      <c r="C161" s="97" t="s">
        <v>127</v>
      </c>
      <c r="D161" s="97" t="s">
        <v>49</v>
      </c>
      <c r="E161" s="97" t="s">
        <v>128</v>
      </c>
      <c r="F161" s="98" t="s">
        <v>120</v>
      </c>
      <c r="G161" s="131">
        <v>6</v>
      </c>
      <c r="H161" s="99">
        <v>7.03</v>
      </c>
      <c r="I161" s="99">
        <v>8.76</v>
      </c>
      <c r="J161" s="99">
        <v>52.56</v>
      </c>
      <c r="K161" s="145">
        <v>3.5086185817655021E-5</v>
      </c>
      <c r="M161" s="10"/>
      <c r="N161"/>
      <c r="O161"/>
      <c r="P161"/>
      <c r="Q161"/>
    </row>
    <row r="162" spans="2:17" ht="25.5" x14ac:dyDescent="0.25">
      <c r="B162" s="144" t="s">
        <v>648</v>
      </c>
      <c r="C162" s="97" t="s">
        <v>121</v>
      </c>
      <c r="D162" s="97" t="s">
        <v>49</v>
      </c>
      <c r="E162" s="97" t="s">
        <v>122</v>
      </c>
      <c r="F162" s="98" t="s">
        <v>120</v>
      </c>
      <c r="G162" s="131">
        <v>14</v>
      </c>
      <c r="H162" s="99">
        <v>6.17</v>
      </c>
      <c r="I162" s="99">
        <v>7.69</v>
      </c>
      <c r="J162" s="99">
        <v>107.66</v>
      </c>
      <c r="K162" s="145">
        <v>7.1867936931673137E-5</v>
      </c>
      <c r="M162" s="10"/>
      <c r="N162"/>
      <c r="O162"/>
      <c r="P162"/>
      <c r="Q162"/>
    </row>
    <row r="163" spans="2:17" ht="25.5" x14ac:dyDescent="0.25">
      <c r="B163" s="144" t="s">
        <v>649</v>
      </c>
      <c r="C163" s="97" t="s">
        <v>650</v>
      </c>
      <c r="D163" s="97" t="s">
        <v>49</v>
      </c>
      <c r="E163" s="97" t="s">
        <v>651</v>
      </c>
      <c r="F163" s="98" t="s">
        <v>120</v>
      </c>
      <c r="G163" s="131">
        <v>13</v>
      </c>
      <c r="H163" s="99">
        <v>21.04</v>
      </c>
      <c r="I163" s="99">
        <v>26.22</v>
      </c>
      <c r="J163" s="99">
        <v>340.86</v>
      </c>
      <c r="K163" s="145">
        <v>2.2753952240878788E-4</v>
      </c>
      <c r="M163" s="10"/>
      <c r="N163"/>
      <c r="O163"/>
      <c r="P163"/>
      <c r="Q163"/>
    </row>
    <row r="164" spans="2:17" x14ac:dyDescent="0.25">
      <c r="B164" s="91" t="s">
        <v>652</v>
      </c>
      <c r="C164" s="92" t="s">
        <v>40</v>
      </c>
      <c r="D164" s="92"/>
      <c r="E164" s="92" t="s">
        <v>653</v>
      </c>
      <c r="F164" s="95"/>
      <c r="G164" s="96">
        <v>1</v>
      </c>
      <c r="H164" s="96" t="s">
        <v>41</v>
      </c>
      <c r="I164" s="93">
        <v>1312.01</v>
      </c>
      <c r="J164" s="93">
        <v>1312.01</v>
      </c>
      <c r="K164" s="143">
        <v>8.7582623011076043E-4</v>
      </c>
      <c r="M164" s="10"/>
      <c r="N164"/>
      <c r="O164"/>
      <c r="P164"/>
      <c r="Q164"/>
    </row>
    <row r="165" spans="2:17" ht="25.5" x14ac:dyDescent="0.25">
      <c r="B165" s="144" t="s">
        <v>654</v>
      </c>
      <c r="C165" s="97" t="s">
        <v>133</v>
      </c>
      <c r="D165" s="97" t="s">
        <v>49</v>
      </c>
      <c r="E165" s="97" t="s">
        <v>134</v>
      </c>
      <c r="F165" s="98" t="s">
        <v>120</v>
      </c>
      <c r="G165" s="131">
        <v>8</v>
      </c>
      <c r="H165" s="99">
        <v>81.42</v>
      </c>
      <c r="I165" s="99">
        <v>101.49</v>
      </c>
      <c r="J165" s="99">
        <v>811.92</v>
      </c>
      <c r="K165" s="145">
        <v>5.419934548909906E-4</v>
      </c>
      <c r="M165" s="10"/>
      <c r="N165"/>
      <c r="O165"/>
      <c r="P165"/>
      <c r="Q165"/>
    </row>
    <row r="166" spans="2:17" ht="25.5" x14ac:dyDescent="0.25">
      <c r="B166" s="144" t="s">
        <v>655</v>
      </c>
      <c r="C166" s="97" t="s">
        <v>131</v>
      </c>
      <c r="D166" s="97" t="s">
        <v>49</v>
      </c>
      <c r="E166" s="97" t="s">
        <v>132</v>
      </c>
      <c r="F166" s="98" t="s">
        <v>120</v>
      </c>
      <c r="G166" s="131">
        <v>1</v>
      </c>
      <c r="H166" s="99">
        <v>246.3</v>
      </c>
      <c r="I166" s="99">
        <v>307.02999999999997</v>
      </c>
      <c r="J166" s="99">
        <v>307.02999999999997</v>
      </c>
      <c r="K166" s="145">
        <v>2.0495646178832994E-4</v>
      </c>
      <c r="M166" s="10"/>
      <c r="N166"/>
      <c r="O166"/>
      <c r="P166"/>
      <c r="Q166"/>
    </row>
    <row r="167" spans="2:17" ht="25.5" x14ac:dyDescent="0.25">
      <c r="B167" s="144" t="s">
        <v>656</v>
      </c>
      <c r="C167" s="97" t="s">
        <v>657</v>
      </c>
      <c r="D167" s="97" t="s">
        <v>49</v>
      </c>
      <c r="E167" s="97" t="s">
        <v>658</v>
      </c>
      <c r="F167" s="98" t="s">
        <v>120</v>
      </c>
      <c r="G167" s="131">
        <v>2</v>
      </c>
      <c r="H167" s="99">
        <v>77.44</v>
      </c>
      <c r="I167" s="99">
        <v>96.53</v>
      </c>
      <c r="J167" s="99">
        <v>193.06</v>
      </c>
      <c r="K167" s="145">
        <v>1.2887631343143986E-4</v>
      </c>
      <c r="M167" s="10"/>
      <c r="N167"/>
      <c r="O167"/>
      <c r="P167"/>
      <c r="Q167"/>
    </row>
    <row r="168" spans="2:17" x14ac:dyDescent="0.25">
      <c r="B168" s="91" t="s">
        <v>235</v>
      </c>
      <c r="C168" s="92" t="s">
        <v>40</v>
      </c>
      <c r="D168" s="92"/>
      <c r="E168" s="92" t="s">
        <v>242</v>
      </c>
      <c r="F168" s="95"/>
      <c r="G168" s="96">
        <v>1</v>
      </c>
      <c r="H168" s="96" t="s">
        <v>41</v>
      </c>
      <c r="I168" s="93">
        <v>6802.69</v>
      </c>
      <c r="J168" s="93">
        <v>6802.69</v>
      </c>
      <c r="K168" s="143">
        <v>4.5411043645339358E-3</v>
      </c>
      <c r="M168" s="10"/>
      <c r="N168"/>
      <c r="O168"/>
      <c r="P168"/>
      <c r="Q168"/>
    </row>
    <row r="169" spans="2:17" x14ac:dyDescent="0.25">
      <c r="B169" s="91" t="s">
        <v>659</v>
      </c>
      <c r="C169" s="92" t="s">
        <v>40</v>
      </c>
      <c r="D169" s="92"/>
      <c r="E169" s="92" t="s">
        <v>660</v>
      </c>
      <c r="F169" s="95"/>
      <c r="G169" s="96">
        <v>1</v>
      </c>
      <c r="H169" s="96" t="s">
        <v>41</v>
      </c>
      <c r="I169" s="93">
        <v>6177.57</v>
      </c>
      <c r="J169" s="93">
        <v>6177.57</v>
      </c>
      <c r="K169" s="143">
        <v>4.1238083889187814E-3</v>
      </c>
      <c r="M169" s="10"/>
      <c r="N169"/>
      <c r="O169"/>
      <c r="P169"/>
      <c r="Q169"/>
    </row>
    <row r="170" spans="2:17" ht="25.5" x14ac:dyDescent="0.25">
      <c r="B170" s="144" t="s">
        <v>661</v>
      </c>
      <c r="C170" s="97" t="s">
        <v>662</v>
      </c>
      <c r="D170" s="97" t="s">
        <v>49</v>
      </c>
      <c r="E170" s="97" t="s">
        <v>663</v>
      </c>
      <c r="F170" s="98" t="s">
        <v>120</v>
      </c>
      <c r="G170" s="131">
        <v>2</v>
      </c>
      <c r="H170" s="99">
        <v>20.25</v>
      </c>
      <c r="I170" s="99">
        <v>25.24</v>
      </c>
      <c r="J170" s="99">
        <v>50.48</v>
      </c>
      <c r="K170" s="145">
        <v>3.3697691401735648E-5</v>
      </c>
      <c r="M170" s="10"/>
      <c r="N170"/>
      <c r="O170"/>
      <c r="P170"/>
      <c r="Q170"/>
    </row>
    <row r="171" spans="2:17" ht="25.5" x14ac:dyDescent="0.25">
      <c r="B171" s="144" t="s">
        <v>664</v>
      </c>
      <c r="C171" s="97" t="s">
        <v>616</v>
      </c>
      <c r="D171" s="97" t="s">
        <v>49</v>
      </c>
      <c r="E171" s="97" t="s">
        <v>617</v>
      </c>
      <c r="F171" s="98" t="s">
        <v>120</v>
      </c>
      <c r="G171" s="131">
        <v>3</v>
      </c>
      <c r="H171" s="99">
        <v>5.62</v>
      </c>
      <c r="I171" s="99">
        <v>7</v>
      </c>
      <c r="J171" s="99">
        <v>21</v>
      </c>
      <c r="K171" s="145">
        <v>1.4018453237647554E-5</v>
      </c>
      <c r="M171" s="10"/>
      <c r="N171"/>
      <c r="O171"/>
      <c r="P171"/>
      <c r="Q171"/>
    </row>
    <row r="172" spans="2:17" x14ac:dyDescent="0.25">
      <c r="B172" s="144" t="s">
        <v>665</v>
      </c>
      <c r="C172" s="97" t="s">
        <v>666</v>
      </c>
      <c r="D172" s="97" t="s">
        <v>49</v>
      </c>
      <c r="E172" s="97" t="s">
        <v>667</v>
      </c>
      <c r="F172" s="98" t="s">
        <v>120</v>
      </c>
      <c r="G172" s="131">
        <v>2</v>
      </c>
      <c r="H172" s="99">
        <v>45.78</v>
      </c>
      <c r="I172" s="99">
        <v>57.06</v>
      </c>
      <c r="J172" s="99">
        <v>114.12</v>
      </c>
      <c r="K172" s="145">
        <v>7.6180280165730424E-5</v>
      </c>
      <c r="M172" s="10"/>
      <c r="N172"/>
      <c r="O172"/>
      <c r="P172"/>
      <c r="Q172"/>
    </row>
    <row r="173" spans="2:17" ht="25.5" x14ac:dyDescent="0.25">
      <c r="B173" s="144" t="s">
        <v>668</v>
      </c>
      <c r="C173" s="97" t="s">
        <v>123</v>
      </c>
      <c r="D173" s="97" t="s">
        <v>49</v>
      </c>
      <c r="E173" s="97" t="s">
        <v>124</v>
      </c>
      <c r="F173" s="98" t="s">
        <v>68</v>
      </c>
      <c r="G173" s="131">
        <v>8.75</v>
      </c>
      <c r="H173" s="99">
        <v>6.89</v>
      </c>
      <c r="I173" s="99">
        <v>8.58</v>
      </c>
      <c r="J173" s="99">
        <v>75.069999999999993</v>
      </c>
      <c r="K173" s="145">
        <v>5.0112632597628663E-5</v>
      </c>
      <c r="M173" s="10"/>
      <c r="N173"/>
      <c r="O173"/>
      <c r="P173"/>
      <c r="Q173"/>
    </row>
    <row r="174" spans="2:17" x14ac:dyDescent="0.25">
      <c r="B174" s="144" t="s">
        <v>669</v>
      </c>
      <c r="C174" s="97" t="s">
        <v>670</v>
      </c>
      <c r="D174" s="97" t="s">
        <v>49</v>
      </c>
      <c r="E174" s="97" t="s">
        <v>671</v>
      </c>
      <c r="F174" s="98" t="s">
        <v>120</v>
      </c>
      <c r="G174" s="131">
        <v>1</v>
      </c>
      <c r="H174" s="99">
        <v>7.93</v>
      </c>
      <c r="I174" s="99">
        <v>9.8800000000000008</v>
      </c>
      <c r="J174" s="99">
        <v>9.8800000000000008</v>
      </c>
      <c r="K174" s="145">
        <v>6.5953484756170397E-6</v>
      </c>
      <c r="M174" s="10"/>
      <c r="N174"/>
      <c r="O174"/>
      <c r="P174"/>
      <c r="Q174"/>
    </row>
    <row r="175" spans="2:17" ht="25.5" x14ac:dyDescent="0.25">
      <c r="B175" s="144" t="s">
        <v>672</v>
      </c>
      <c r="C175" s="97" t="s">
        <v>662</v>
      </c>
      <c r="D175" s="97" t="s">
        <v>49</v>
      </c>
      <c r="E175" s="97" t="s">
        <v>663</v>
      </c>
      <c r="F175" s="98" t="s">
        <v>120</v>
      </c>
      <c r="G175" s="131">
        <v>2</v>
      </c>
      <c r="H175" s="99">
        <v>20.25</v>
      </c>
      <c r="I175" s="99">
        <v>25.24</v>
      </c>
      <c r="J175" s="99">
        <v>50.48</v>
      </c>
      <c r="K175" s="145">
        <v>3.3697691401735648E-5</v>
      </c>
      <c r="M175" s="10"/>
      <c r="N175"/>
      <c r="O175"/>
      <c r="P175"/>
      <c r="Q175"/>
    </row>
    <row r="176" spans="2:17" ht="25.5" x14ac:dyDescent="0.25">
      <c r="B176" s="144" t="s">
        <v>673</v>
      </c>
      <c r="C176" s="97" t="s">
        <v>674</v>
      </c>
      <c r="D176" s="97" t="s">
        <v>49</v>
      </c>
      <c r="E176" s="97" t="s">
        <v>675</v>
      </c>
      <c r="F176" s="98" t="s">
        <v>120</v>
      </c>
      <c r="G176" s="131">
        <v>5</v>
      </c>
      <c r="H176" s="99">
        <v>36.43</v>
      </c>
      <c r="I176" s="99">
        <v>45.41</v>
      </c>
      <c r="J176" s="99">
        <v>227.05</v>
      </c>
      <c r="K176" s="145">
        <v>1.5156618131466083E-4</v>
      </c>
      <c r="M176" s="10"/>
      <c r="N176"/>
      <c r="O176"/>
      <c r="P176"/>
      <c r="Q176"/>
    </row>
    <row r="177" spans="2:17" ht="25.5" x14ac:dyDescent="0.25">
      <c r="B177" s="144" t="s">
        <v>676</v>
      </c>
      <c r="C177" s="97" t="s">
        <v>677</v>
      </c>
      <c r="D177" s="97" t="s">
        <v>49</v>
      </c>
      <c r="E177" s="97" t="s">
        <v>678</v>
      </c>
      <c r="F177" s="98" t="s">
        <v>120</v>
      </c>
      <c r="G177" s="131">
        <v>1</v>
      </c>
      <c r="H177" s="99">
        <v>57.68</v>
      </c>
      <c r="I177" s="99">
        <v>71.900000000000006</v>
      </c>
      <c r="J177" s="99">
        <v>71.900000000000006</v>
      </c>
      <c r="K177" s="145">
        <v>4.7996513704136154E-5</v>
      </c>
      <c r="M177" s="10"/>
      <c r="N177"/>
      <c r="O177"/>
      <c r="P177"/>
      <c r="Q177"/>
    </row>
    <row r="178" spans="2:17" ht="25.5" x14ac:dyDescent="0.25">
      <c r="B178" s="144" t="s">
        <v>679</v>
      </c>
      <c r="C178" s="97" t="s">
        <v>680</v>
      </c>
      <c r="D178" s="97" t="s">
        <v>49</v>
      </c>
      <c r="E178" s="97" t="s">
        <v>681</v>
      </c>
      <c r="F178" s="98" t="s">
        <v>120</v>
      </c>
      <c r="G178" s="131">
        <v>3</v>
      </c>
      <c r="H178" s="99">
        <v>17.579999999999998</v>
      </c>
      <c r="I178" s="99">
        <v>21.91</v>
      </c>
      <c r="J178" s="99">
        <v>65.73</v>
      </c>
      <c r="K178" s="145">
        <v>4.3877758633836849E-5</v>
      </c>
      <c r="M178" s="10"/>
      <c r="N178"/>
      <c r="O178"/>
      <c r="P178"/>
      <c r="Q178"/>
    </row>
    <row r="179" spans="2:17" ht="25.5" x14ac:dyDescent="0.25">
      <c r="B179" s="144" t="s">
        <v>682</v>
      </c>
      <c r="C179" s="97" t="s">
        <v>170</v>
      </c>
      <c r="D179" s="97" t="s">
        <v>49</v>
      </c>
      <c r="E179" s="97" t="s">
        <v>171</v>
      </c>
      <c r="F179" s="98" t="s">
        <v>120</v>
      </c>
      <c r="G179" s="131">
        <v>14</v>
      </c>
      <c r="H179" s="99">
        <v>7.29</v>
      </c>
      <c r="I179" s="99">
        <v>9.08</v>
      </c>
      <c r="J179" s="99">
        <v>127.12</v>
      </c>
      <c r="K179" s="145">
        <v>8.4858370265226526E-5</v>
      </c>
      <c r="M179" s="10"/>
      <c r="N179"/>
      <c r="O179"/>
      <c r="P179"/>
      <c r="Q179"/>
    </row>
    <row r="180" spans="2:17" ht="25.5" x14ac:dyDescent="0.25">
      <c r="B180" s="144" t="s">
        <v>683</v>
      </c>
      <c r="C180" s="97" t="s">
        <v>684</v>
      </c>
      <c r="D180" s="97" t="s">
        <v>49</v>
      </c>
      <c r="E180" s="97" t="s">
        <v>685</v>
      </c>
      <c r="F180" s="98" t="s">
        <v>120</v>
      </c>
      <c r="G180" s="131">
        <v>3</v>
      </c>
      <c r="H180" s="99">
        <v>23.98</v>
      </c>
      <c r="I180" s="99">
        <v>29.89</v>
      </c>
      <c r="J180" s="99">
        <v>89.67</v>
      </c>
      <c r="K180" s="145">
        <v>5.9858795324755058E-5</v>
      </c>
      <c r="M180" s="10"/>
      <c r="N180"/>
      <c r="O180"/>
      <c r="P180"/>
      <c r="Q180"/>
    </row>
    <row r="181" spans="2:17" ht="25.5" x14ac:dyDescent="0.25">
      <c r="B181" s="144" t="s">
        <v>686</v>
      </c>
      <c r="C181" s="97" t="s">
        <v>687</v>
      </c>
      <c r="D181" s="97" t="s">
        <v>49</v>
      </c>
      <c r="E181" s="97" t="s">
        <v>688</v>
      </c>
      <c r="F181" s="98" t="s">
        <v>120</v>
      </c>
      <c r="G181" s="131">
        <v>2</v>
      </c>
      <c r="H181" s="99">
        <v>49.47</v>
      </c>
      <c r="I181" s="99">
        <v>61.66</v>
      </c>
      <c r="J181" s="99">
        <v>123.32</v>
      </c>
      <c r="K181" s="145">
        <v>8.232169777460459E-5</v>
      </c>
      <c r="M181" s="10"/>
      <c r="N181"/>
      <c r="O181"/>
      <c r="P181"/>
      <c r="Q181"/>
    </row>
    <row r="182" spans="2:17" ht="25.5" x14ac:dyDescent="0.25">
      <c r="B182" s="144" t="s">
        <v>689</v>
      </c>
      <c r="C182" s="97" t="s">
        <v>690</v>
      </c>
      <c r="D182" s="97" t="s">
        <v>49</v>
      </c>
      <c r="E182" s="97" t="s">
        <v>691</v>
      </c>
      <c r="F182" s="98" t="s">
        <v>120</v>
      </c>
      <c r="G182" s="131">
        <v>1</v>
      </c>
      <c r="H182" s="99">
        <v>14.93</v>
      </c>
      <c r="I182" s="99">
        <v>18.61</v>
      </c>
      <c r="J182" s="99">
        <v>18.61</v>
      </c>
      <c r="K182" s="145">
        <v>1.2423019750124809E-5</v>
      </c>
      <c r="M182" s="10"/>
      <c r="N182"/>
      <c r="O182"/>
      <c r="P182"/>
      <c r="Q182"/>
    </row>
    <row r="183" spans="2:17" ht="25.5" x14ac:dyDescent="0.25">
      <c r="B183" s="144" t="s">
        <v>692</v>
      </c>
      <c r="C183" s="97" t="s">
        <v>693</v>
      </c>
      <c r="D183" s="97" t="s">
        <v>49</v>
      </c>
      <c r="E183" s="97" t="s">
        <v>694</v>
      </c>
      <c r="F183" s="98" t="s">
        <v>120</v>
      </c>
      <c r="G183" s="131">
        <v>4</v>
      </c>
      <c r="H183" s="99">
        <v>42.18</v>
      </c>
      <c r="I183" s="99">
        <v>52.58</v>
      </c>
      <c r="J183" s="99">
        <v>210.32</v>
      </c>
      <c r="K183" s="145">
        <v>1.403981469020016E-4</v>
      </c>
      <c r="M183" s="10"/>
      <c r="N183"/>
      <c r="O183"/>
      <c r="P183"/>
      <c r="Q183"/>
    </row>
    <row r="184" spans="2:17" x14ac:dyDescent="0.25">
      <c r="B184" s="144" t="s">
        <v>695</v>
      </c>
      <c r="C184" s="97" t="s">
        <v>696</v>
      </c>
      <c r="D184" s="97" t="s">
        <v>49</v>
      </c>
      <c r="E184" s="97" t="s">
        <v>697</v>
      </c>
      <c r="F184" s="98" t="s">
        <v>120</v>
      </c>
      <c r="G184" s="131">
        <v>2</v>
      </c>
      <c r="H184" s="99">
        <v>23.35</v>
      </c>
      <c r="I184" s="99">
        <v>29.1</v>
      </c>
      <c r="J184" s="99">
        <v>58.2</v>
      </c>
      <c r="K184" s="145">
        <v>3.8851141830051797E-5</v>
      </c>
      <c r="M184" s="10"/>
      <c r="N184"/>
      <c r="O184"/>
      <c r="P184"/>
      <c r="Q184"/>
    </row>
    <row r="185" spans="2:17" ht="25.5" x14ac:dyDescent="0.25">
      <c r="B185" s="144" t="s">
        <v>698</v>
      </c>
      <c r="C185" s="97" t="s">
        <v>123</v>
      </c>
      <c r="D185" s="97" t="s">
        <v>49</v>
      </c>
      <c r="E185" s="97" t="s">
        <v>124</v>
      </c>
      <c r="F185" s="98" t="s">
        <v>68</v>
      </c>
      <c r="G185" s="131">
        <v>20.62</v>
      </c>
      <c r="H185" s="99">
        <v>6.89</v>
      </c>
      <c r="I185" s="99">
        <v>8.58</v>
      </c>
      <c r="J185" s="99">
        <v>176.91</v>
      </c>
      <c r="K185" s="145">
        <v>1.1809545534629661E-4</v>
      </c>
      <c r="M185" s="10"/>
      <c r="N185"/>
      <c r="O185"/>
      <c r="P185"/>
      <c r="Q185"/>
    </row>
    <row r="186" spans="2:17" ht="25.5" x14ac:dyDescent="0.25">
      <c r="B186" s="144" t="s">
        <v>699</v>
      </c>
      <c r="C186" s="97" t="s">
        <v>125</v>
      </c>
      <c r="D186" s="97" t="s">
        <v>49</v>
      </c>
      <c r="E186" s="97" t="s">
        <v>126</v>
      </c>
      <c r="F186" s="98" t="s">
        <v>68</v>
      </c>
      <c r="G186" s="131">
        <v>8.64</v>
      </c>
      <c r="H186" s="99">
        <v>22.64</v>
      </c>
      <c r="I186" s="99">
        <v>28.22</v>
      </c>
      <c r="J186" s="99">
        <v>243.82</v>
      </c>
      <c r="K186" s="145">
        <v>1.627609175430108E-4</v>
      </c>
      <c r="M186" s="10"/>
      <c r="N186"/>
      <c r="O186"/>
      <c r="P186"/>
      <c r="Q186"/>
    </row>
    <row r="187" spans="2:17" ht="25.5" x14ac:dyDescent="0.25">
      <c r="B187" s="144" t="s">
        <v>700</v>
      </c>
      <c r="C187" s="97" t="s">
        <v>701</v>
      </c>
      <c r="D187" s="97" t="s">
        <v>49</v>
      </c>
      <c r="E187" s="97" t="s">
        <v>702</v>
      </c>
      <c r="F187" s="98" t="s">
        <v>68</v>
      </c>
      <c r="G187" s="131">
        <v>18.89</v>
      </c>
      <c r="H187" s="99">
        <v>35.53</v>
      </c>
      <c r="I187" s="99">
        <v>44.29</v>
      </c>
      <c r="J187" s="99">
        <v>836.63</v>
      </c>
      <c r="K187" s="145">
        <v>5.5848850153395586E-4</v>
      </c>
      <c r="M187" s="10"/>
      <c r="N187"/>
      <c r="O187"/>
      <c r="P187"/>
      <c r="Q187"/>
    </row>
    <row r="188" spans="2:17" x14ac:dyDescent="0.25">
      <c r="B188" s="144" t="s">
        <v>703</v>
      </c>
      <c r="C188" s="97" t="s">
        <v>670</v>
      </c>
      <c r="D188" s="97" t="s">
        <v>49</v>
      </c>
      <c r="E188" s="97" t="s">
        <v>671</v>
      </c>
      <c r="F188" s="98" t="s">
        <v>120</v>
      </c>
      <c r="G188" s="131">
        <v>1</v>
      </c>
      <c r="H188" s="99">
        <v>7.93</v>
      </c>
      <c r="I188" s="99">
        <v>9.8800000000000008</v>
      </c>
      <c r="J188" s="99">
        <v>9.8800000000000008</v>
      </c>
      <c r="K188" s="145">
        <v>6.5953484756170397E-6</v>
      </c>
      <c r="M188" s="10"/>
      <c r="N188"/>
      <c r="O188"/>
      <c r="P188"/>
      <c r="Q188"/>
    </row>
    <row r="189" spans="2:17" x14ac:dyDescent="0.25">
      <c r="B189" s="144" t="s">
        <v>704</v>
      </c>
      <c r="C189" s="97" t="s">
        <v>705</v>
      </c>
      <c r="D189" s="97" t="s">
        <v>49</v>
      </c>
      <c r="E189" s="97" t="s">
        <v>706</v>
      </c>
      <c r="F189" s="98" t="s">
        <v>120</v>
      </c>
      <c r="G189" s="131">
        <v>1</v>
      </c>
      <c r="H189" s="99">
        <v>23.56</v>
      </c>
      <c r="I189" s="99">
        <v>29.36</v>
      </c>
      <c r="J189" s="99">
        <v>29.36</v>
      </c>
      <c r="K189" s="145">
        <v>1.959913271701582E-5</v>
      </c>
      <c r="M189" s="10"/>
      <c r="N189"/>
      <c r="O189"/>
      <c r="P189"/>
      <c r="Q189"/>
    </row>
    <row r="190" spans="2:17" x14ac:dyDescent="0.25">
      <c r="B190" s="144" t="s">
        <v>707</v>
      </c>
      <c r="C190" s="97" t="s">
        <v>708</v>
      </c>
      <c r="D190" s="97" t="s">
        <v>49</v>
      </c>
      <c r="E190" s="97" t="s">
        <v>709</v>
      </c>
      <c r="F190" s="98" t="s">
        <v>120</v>
      </c>
      <c r="G190" s="131">
        <v>5</v>
      </c>
      <c r="H190" s="99">
        <v>48.95</v>
      </c>
      <c r="I190" s="99">
        <v>61.02</v>
      </c>
      <c r="J190" s="99">
        <v>305.10000000000002</v>
      </c>
      <c r="K190" s="145">
        <v>2.0366809918125092E-4</v>
      </c>
      <c r="M190" s="10"/>
      <c r="N190"/>
      <c r="O190"/>
      <c r="P190"/>
      <c r="Q190"/>
    </row>
    <row r="191" spans="2:17" ht="25.5" x14ac:dyDescent="0.25">
      <c r="B191" s="144" t="s">
        <v>710</v>
      </c>
      <c r="C191" s="97" t="s">
        <v>129</v>
      </c>
      <c r="D191" s="97" t="s">
        <v>49</v>
      </c>
      <c r="E191" s="97" t="s">
        <v>130</v>
      </c>
      <c r="F191" s="98" t="s">
        <v>120</v>
      </c>
      <c r="G191" s="131">
        <v>2</v>
      </c>
      <c r="H191" s="99">
        <v>22.11</v>
      </c>
      <c r="I191" s="99">
        <v>27.56</v>
      </c>
      <c r="J191" s="99">
        <v>55.12</v>
      </c>
      <c r="K191" s="145">
        <v>3.6795102021863487E-5</v>
      </c>
      <c r="M191" s="10"/>
      <c r="N191"/>
      <c r="O191"/>
      <c r="P191"/>
      <c r="Q191"/>
    </row>
    <row r="192" spans="2:17" ht="25.5" x14ac:dyDescent="0.25">
      <c r="B192" s="144" t="s">
        <v>711</v>
      </c>
      <c r="C192" s="97" t="s">
        <v>680</v>
      </c>
      <c r="D192" s="97" t="s">
        <v>49</v>
      </c>
      <c r="E192" s="97" t="s">
        <v>681</v>
      </c>
      <c r="F192" s="98" t="s">
        <v>120</v>
      </c>
      <c r="G192" s="131">
        <v>4</v>
      </c>
      <c r="H192" s="99">
        <v>17.579999999999998</v>
      </c>
      <c r="I192" s="99">
        <v>21.91</v>
      </c>
      <c r="J192" s="99">
        <v>87.64</v>
      </c>
      <c r="K192" s="145">
        <v>5.8503678178449127E-5</v>
      </c>
      <c r="M192" s="10"/>
      <c r="N192"/>
      <c r="O192"/>
      <c r="P192"/>
      <c r="Q192"/>
    </row>
    <row r="193" spans="2:17" x14ac:dyDescent="0.25">
      <c r="B193" s="144" t="s">
        <v>712</v>
      </c>
      <c r="C193" s="97" t="s">
        <v>708</v>
      </c>
      <c r="D193" s="97" t="s">
        <v>49</v>
      </c>
      <c r="E193" s="97" t="s">
        <v>709</v>
      </c>
      <c r="F193" s="98" t="s">
        <v>120</v>
      </c>
      <c r="G193" s="131">
        <v>5</v>
      </c>
      <c r="H193" s="99">
        <v>48.95</v>
      </c>
      <c r="I193" s="99">
        <v>61.02</v>
      </c>
      <c r="J193" s="99">
        <v>305.10000000000002</v>
      </c>
      <c r="K193" s="145">
        <v>2.0366809918125092E-4</v>
      </c>
      <c r="M193" s="10"/>
      <c r="N193"/>
      <c r="O193"/>
      <c r="P193"/>
      <c r="Q193"/>
    </row>
    <row r="194" spans="2:17" ht="25.5" x14ac:dyDescent="0.25">
      <c r="B194" s="144" t="s">
        <v>713</v>
      </c>
      <c r="C194" s="97" t="s">
        <v>714</v>
      </c>
      <c r="D194" s="97" t="s">
        <v>49</v>
      </c>
      <c r="E194" s="97" t="s">
        <v>715</v>
      </c>
      <c r="F194" s="98" t="s">
        <v>120</v>
      </c>
      <c r="G194" s="131">
        <v>1</v>
      </c>
      <c r="H194" s="99">
        <v>26.56</v>
      </c>
      <c r="I194" s="99">
        <v>33.1</v>
      </c>
      <c r="J194" s="99">
        <v>33.1</v>
      </c>
      <c r="K194" s="145">
        <v>2.2095752484101621E-5</v>
      </c>
      <c r="M194" s="10"/>
      <c r="N194"/>
      <c r="O194"/>
      <c r="P194"/>
      <c r="Q194"/>
    </row>
    <row r="195" spans="2:17" x14ac:dyDescent="0.25">
      <c r="B195" s="144" t="s">
        <v>716</v>
      </c>
      <c r="C195" s="97" t="s">
        <v>717</v>
      </c>
      <c r="D195" s="97" t="s">
        <v>49</v>
      </c>
      <c r="E195" s="97" t="s">
        <v>718</v>
      </c>
      <c r="F195" s="98" t="s">
        <v>120</v>
      </c>
      <c r="G195" s="131">
        <v>2</v>
      </c>
      <c r="H195" s="99">
        <v>1115.82</v>
      </c>
      <c r="I195" s="99">
        <v>1390.98</v>
      </c>
      <c r="J195" s="99">
        <v>2781.96</v>
      </c>
      <c r="K195" s="145">
        <v>1.8570845794764759E-3</v>
      </c>
      <c r="M195" s="10"/>
      <c r="N195"/>
      <c r="O195"/>
      <c r="P195"/>
      <c r="Q195"/>
    </row>
    <row r="196" spans="2:17" x14ac:dyDescent="0.25">
      <c r="B196" s="91" t="s">
        <v>719</v>
      </c>
      <c r="C196" s="92" t="s">
        <v>40</v>
      </c>
      <c r="D196" s="92"/>
      <c r="E196" s="92" t="s">
        <v>653</v>
      </c>
      <c r="F196" s="95"/>
      <c r="G196" s="96">
        <v>1</v>
      </c>
      <c r="H196" s="96" t="s">
        <v>41</v>
      </c>
      <c r="I196" s="93">
        <v>625.12</v>
      </c>
      <c r="J196" s="93">
        <v>625.12</v>
      </c>
      <c r="K196" s="143">
        <v>4.1729597561515424E-4</v>
      </c>
      <c r="M196" s="10"/>
      <c r="N196"/>
      <c r="O196"/>
      <c r="P196"/>
      <c r="Q196"/>
    </row>
    <row r="197" spans="2:17" x14ac:dyDescent="0.25">
      <c r="B197" s="144" t="s">
        <v>720</v>
      </c>
      <c r="C197" s="97" t="s">
        <v>721</v>
      </c>
      <c r="D197" s="97" t="s">
        <v>49</v>
      </c>
      <c r="E197" s="97" t="s">
        <v>722</v>
      </c>
      <c r="F197" s="98" t="s">
        <v>120</v>
      </c>
      <c r="G197" s="131">
        <v>2</v>
      </c>
      <c r="H197" s="99">
        <v>28.18</v>
      </c>
      <c r="I197" s="99">
        <v>35.119999999999997</v>
      </c>
      <c r="J197" s="99">
        <v>70.239999999999995</v>
      </c>
      <c r="K197" s="145">
        <v>4.6888388352969726E-5</v>
      </c>
      <c r="M197" s="10"/>
      <c r="N197"/>
      <c r="O197"/>
      <c r="P197"/>
      <c r="Q197"/>
    </row>
    <row r="198" spans="2:17" x14ac:dyDescent="0.25">
      <c r="B198" s="144" t="s">
        <v>723</v>
      </c>
      <c r="C198" s="97" t="s">
        <v>724</v>
      </c>
      <c r="D198" s="97" t="s">
        <v>49</v>
      </c>
      <c r="E198" s="97" t="s">
        <v>725</v>
      </c>
      <c r="F198" s="98" t="s">
        <v>120</v>
      </c>
      <c r="G198" s="131">
        <v>4</v>
      </c>
      <c r="H198" s="99">
        <v>58.06</v>
      </c>
      <c r="I198" s="99">
        <v>72.37</v>
      </c>
      <c r="J198" s="99">
        <v>289.48</v>
      </c>
      <c r="K198" s="145">
        <v>1.9324104015401019E-4</v>
      </c>
      <c r="M198" s="10"/>
      <c r="N198"/>
      <c r="O198"/>
      <c r="P198"/>
      <c r="Q198"/>
    </row>
    <row r="199" spans="2:17" x14ac:dyDescent="0.25">
      <c r="B199" s="144" t="s">
        <v>726</v>
      </c>
      <c r="C199" s="97" t="s">
        <v>727</v>
      </c>
      <c r="D199" s="97" t="s">
        <v>49</v>
      </c>
      <c r="E199" s="97" t="s">
        <v>728</v>
      </c>
      <c r="F199" s="98" t="s">
        <v>120</v>
      </c>
      <c r="G199" s="131">
        <v>2</v>
      </c>
      <c r="H199" s="99">
        <v>106.45</v>
      </c>
      <c r="I199" s="99">
        <v>132.69999999999999</v>
      </c>
      <c r="J199" s="99">
        <v>265.39999999999998</v>
      </c>
      <c r="K199" s="145">
        <v>1.7716654710817433E-4</v>
      </c>
      <c r="M199" s="10"/>
      <c r="N199"/>
      <c r="O199"/>
      <c r="P199"/>
      <c r="Q199"/>
    </row>
    <row r="200" spans="2:17" x14ac:dyDescent="0.25">
      <c r="B200" s="91" t="s">
        <v>25</v>
      </c>
      <c r="C200" s="92" t="s">
        <v>40</v>
      </c>
      <c r="D200" s="92"/>
      <c r="E200" s="92" t="s">
        <v>729</v>
      </c>
      <c r="F200" s="95"/>
      <c r="G200" s="96">
        <v>1</v>
      </c>
      <c r="H200" s="96" t="s">
        <v>41</v>
      </c>
      <c r="I200" s="93">
        <v>58141.25</v>
      </c>
      <c r="J200" s="93">
        <v>58141.25</v>
      </c>
      <c r="K200" s="143">
        <v>3.8811923538255994E-2</v>
      </c>
      <c r="M200" s="10"/>
      <c r="N200"/>
      <c r="O200"/>
      <c r="P200"/>
      <c r="Q200"/>
    </row>
    <row r="201" spans="2:17" x14ac:dyDescent="0.25">
      <c r="B201" s="91" t="s">
        <v>236</v>
      </c>
      <c r="C201" s="92" t="s">
        <v>40</v>
      </c>
      <c r="D201" s="92"/>
      <c r="E201" s="92" t="s">
        <v>730</v>
      </c>
      <c r="F201" s="95"/>
      <c r="G201" s="96">
        <v>1</v>
      </c>
      <c r="H201" s="96" t="s">
        <v>41</v>
      </c>
      <c r="I201" s="93">
        <v>12867.17</v>
      </c>
      <c r="J201" s="93">
        <v>12867.17</v>
      </c>
      <c r="K201" s="143">
        <v>8.5894200450410234E-3</v>
      </c>
      <c r="M201" s="10"/>
      <c r="N201"/>
      <c r="O201"/>
      <c r="P201"/>
      <c r="Q201"/>
    </row>
    <row r="202" spans="2:17" ht="25.5" x14ac:dyDescent="0.25">
      <c r="B202" s="144" t="s">
        <v>731</v>
      </c>
      <c r="C202" s="97" t="s">
        <v>732</v>
      </c>
      <c r="D202" s="97" t="s">
        <v>49</v>
      </c>
      <c r="E202" s="97" t="s">
        <v>733</v>
      </c>
      <c r="F202" s="98" t="s">
        <v>120</v>
      </c>
      <c r="G202" s="131">
        <v>3</v>
      </c>
      <c r="H202" s="99">
        <v>477.23</v>
      </c>
      <c r="I202" s="99">
        <v>594.91</v>
      </c>
      <c r="J202" s="99">
        <v>1784.73</v>
      </c>
      <c r="K202" s="145">
        <v>1.1913882879441295E-3</v>
      </c>
      <c r="M202" s="10"/>
      <c r="N202"/>
      <c r="O202"/>
      <c r="P202"/>
      <c r="Q202"/>
    </row>
    <row r="203" spans="2:17" ht="25.5" x14ac:dyDescent="0.25">
      <c r="B203" s="144" t="s">
        <v>734</v>
      </c>
      <c r="C203" s="97" t="s">
        <v>735</v>
      </c>
      <c r="D203" s="97" t="s">
        <v>49</v>
      </c>
      <c r="E203" s="97" t="s">
        <v>736</v>
      </c>
      <c r="F203" s="98" t="s">
        <v>120</v>
      </c>
      <c r="G203" s="131">
        <v>6</v>
      </c>
      <c r="H203" s="99">
        <v>198.63</v>
      </c>
      <c r="I203" s="99">
        <v>247.61</v>
      </c>
      <c r="J203" s="99">
        <v>1485.66</v>
      </c>
      <c r="K203" s="145">
        <v>9.9174548747826027E-4</v>
      </c>
      <c r="M203" s="10"/>
      <c r="N203"/>
      <c r="O203"/>
      <c r="P203"/>
      <c r="Q203"/>
    </row>
    <row r="204" spans="2:17" ht="25.5" x14ac:dyDescent="0.25">
      <c r="B204" s="144" t="s">
        <v>737</v>
      </c>
      <c r="C204" s="97" t="s">
        <v>738</v>
      </c>
      <c r="D204" s="97" t="s">
        <v>49</v>
      </c>
      <c r="E204" s="97" t="s">
        <v>739</v>
      </c>
      <c r="F204" s="98" t="s">
        <v>120</v>
      </c>
      <c r="G204" s="131">
        <v>1</v>
      </c>
      <c r="H204" s="99">
        <v>188.36</v>
      </c>
      <c r="I204" s="99">
        <v>234.8</v>
      </c>
      <c r="J204" s="99">
        <v>234.8</v>
      </c>
      <c r="K204" s="145">
        <v>1.5673965810474505E-4</v>
      </c>
      <c r="M204" s="10"/>
      <c r="N204"/>
      <c r="O204"/>
      <c r="P204"/>
      <c r="Q204"/>
    </row>
    <row r="205" spans="2:17" ht="25.5" x14ac:dyDescent="0.25">
      <c r="B205" s="144" t="s">
        <v>740</v>
      </c>
      <c r="C205" s="97" t="s">
        <v>741</v>
      </c>
      <c r="D205" s="97" t="s">
        <v>49</v>
      </c>
      <c r="E205" s="97" t="s">
        <v>742</v>
      </c>
      <c r="F205" s="98" t="s">
        <v>120</v>
      </c>
      <c r="G205" s="131">
        <v>2</v>
      </c>
      <c r="H205" s="99">
        <v>43.89</v>
      </c>
      <c r="I205" s="99">
        <v>54.71</v>
      </c>
      <c r="J205" s="99">
        <v>109.42</v>
      </c>
      <c r="K205" s="145">
        <v>7.3042816822066456E-5</v>
      </c>
      <c r="M205" s="10"/>
      <c r="N205"/>
      <c r="O205"/>
      <c r="P205"/>
      <c r="Q205"/>
    </row>
    <row r="206" spans="2:17" ht="25.5" x14ac:dyDescent="0.25">
      <c r="B206" s="144" t="s">
        <v>743</v>
      </c>
      <c r="C206" s="97" t="s">
        <v>136</v>
      </c>
      <c r="D206" s="97" t="s">
        <v>49</v>
      </c>
      <c r="E206" s="97" t="s">
        <v>137</v>
      </c>
      <c r="F206" s="98" t="s">
        <v>120</v>
      </c>
      <c r="G206" s="131">
        <v>3</v>
      </c>
      <c r="H206" s="99">
        <v>77.58</v>
      </c>
      <c r="I206" s="99">
        <v>96.71</v>
      </c>
      <c r="J206" s="99">
        <v>290.13</v>
      </c>
      <c r="K206" s="145">
        <v>1.93674944658985E-4</v>
      </c>
      <c r="M206" s="10"/>
      <c r="N206"/>
      <c r="O206"/>
      <c r="P206"/>
      <c r="Q206"/>
    </row>
    <row r="207" spans="2:17" ht="25.5" x14ac:dyDescent="0.25">
      <c r="B207" s="144" t="s">
        <v>744</v>
      </c>
      <c r="C207" s="97" t="s">
        <v>745</v>
      </c>
      <c r="D207" s="97" t="s">
        <v>49</v>
      </c>
      <c r="E207" s="97" t="s">
        <v>746</v>
      </c>
      <c r="F207" s="98" t="s">
        <v>120</v>
      </c>
      <c r="G207" s="131">
        <v>3</v>
      </c>
      <c r="H207" s="99">
        <v>115.11</v>
      </c>
      <c r="I207" s="99">
        <v>143.49</v>
      </c>
      <c r="J207" s="99">
        <v>430.47</v>
      </c>
      <c r="K207" s="145">
        <v>2.8735826501000681E-4</v>
      </c>
      <c r="M207" s="10"/>
      <c r="N207"/>
      <c r="O207"/>
      <c r="P207"/>
      <c r="Q207"/>
    </row>
    <row r="208" spans="2:17" ht="25.5" x14ac:dyDescent="0.25">
      <c r="B208" s="144" t="s">
        <v>747</v>
      </c>
      <c r="C208" s="97" t="s">
        <v>138</v>
      </c>
      <c r="D208" s="97" t="s">
        <v>49</v>
      </c>
      <c r="E208" s="97" t="s">
        <v>139</v>
      </c>
      <c r="F208" s="98" t="s">
        <v>120</v>
      </c>
      <c r="G208" s="131">
        <v>4</v>
      </c>
      <c r="H208" s="99">
        <v>11.52</v>
      </c>
      <c r="I208" s="99">
        <v>14.36</v>
      </c>
      <c r="J208" s="99">
        <v>57.44</v>
      </c>
      <c r="K208" s="145">
        <v>3.8343807331927407E-5</v>
      </c>
      <c r="M208" s="10"/>
      <c r="N208"/>
      <c r="O208"/>
      <c r="P208"/>
      <c r="Q208"/>
    </row>
    <row r="209" spans="2:17" x14ac:dyDescent="0.25">
      <c r="B209" s="146" t="s">
        <v>748</v>
      </c>
      <c r="C209" s="100" t="s">
        <v>749</v>
      </c>
      <c r="D209" s="100" t="s">
        <v>44</v>
      </c>
      <c r="E209" s="100" t="s">
        <v>750</v>
      </c>
      <c r="F209" s="101" t="s">
        <v>120</v>
      </c>
      <c r="G209" s="132">
        <v>5</v>
      </c>
      <c r="H209" s="102">
        <v>58.05</v>
      </c>
      <c r="I209" s="102">
        <v>72.36</v>
      </c>
      <c r="J209" s="102">
        <v>361.8</v>
      </c>
      <c r="K209" s="147">
        <v>2.415179229228993E-4</v>
      </c>
      <c r="M209" s="10"/>
      <c r="N209"/>
      <c r="O209"/>
      <c r="P209"/>
      <c r="Q209"/>
    </row>
    <row r="210" spans="2:17" x14ac:dyDescent="0.25">
      <c r="B210" s="146" t="s">
        <v>751</v>
      </c>
      <c r="C210" s="100" t="s">
        <v>752</v>
      </c>
      <c r="D210" s="100" t="s">
        <v>44</v>
      </c>
      <c r="E210" s="100" t="s">
        <v>753</v>
      </c>
      <c r="F210" s="101" t="s">
        <v>120</v>
      </c>
      <c r="G210" s="132">
        <v>1</v>
      </c>
      <c r="H210" s="102">
        <v>42.61</v>
      </c>
      <c r="I210" s="102">
        <v>53.11</v>
      </c>
      <c r="J210" s="102">
        <v>53.11</v>
      </c>
      <c r="K210" s="147">
        <v>3.5453335783402935E-5</v>
      </c>
      <c r="M210" s="10"/>
      <c r="N210"/>
      <c r="O210"/>
      <c r="P210"/>
      <c r="Q210"/>
    </row>
    <row r="211" spans="2:17" x14ac:dyDescent="0.25">
      <c r="B211" s="146" t="s">
        <v>754</v>
      </c>
      <c r="C211" s="100" t="s">
        <v>755</v>
      </c>
      <c r="D211" s="100" t="s">
        <v>44</v>
      </c>
      <c r="E211" s="100" t="s">
        <v>756</v>
      </c>
      <c r="F211" s="101" t="s">
        <v>120</v>
      </c>
      <c r="G211" s="132">
        <v>3</v>
      </c>
      <c r="H211" s="102">
        <v>12.24</v>
      </c>
      <c r="I211" s="102">
        <v>15.25</v>
      </c>
      <c r="J211" s="102">
        <v>45.75</v>
      </c>
      <c r="K211" s="147">
        <v>3.0540201696303603E-5</v>
      </c>
      <c r="M211" s="10"/>
      <c r="N211"/>
      <c r="O211"/>
      <c r="P211"/>
      <c r="Q211"/>
    </row>
    <row r="212" spans="2:17" ht="25.5" x14ac:dyDescent="0.25">
      <c r="B212" s="144" t="s">
        <v>757</v>
      </c>
      <c r="C212" s="97" t="s">
        <v>140</v>
      </c>
      <c r="D212" s="97" t="s">
        <v>49</v>
      </c>
      <c r="E212" s="97" t="s">
        <v>141</v>
      </c>
      <c r="F212" s="98" t="s">
        <v>120</v>
      </c>
      <c r="G212" s="131">
        <v>8</v>
      </c>
      <c r="H212" s="99">
        <v>45.93</v>
      </c>
      <c r="I212" s="99">
        <v>57.25</v>
      </c>
      <c r="J212" s="99">
        <v>458</v>
      </c>
      <c r="K212" s="145">
        <v>3.0573578965917048E-4</v>
      </c>
      <c r="M212" s="10"/>
      <c r="N212"/>
      <c r="O212"/>
      <c r="P212"/>
      <c r="Q212"/>
    </row>
    <row r="213" spans="2:17" ht="25.5" x14ac:dyDescent="0.25">
      <c r="B213" s="144" t="s">
        <v>758</v>
      </c>
      <c r="C213" s="97" t="s">
        <v>759</v>
      </c>
      <c r="D213" s="97" t="s">
        <v>49</v>
      </c>
      <c r="E213" s="97" t="s">
        <v>760</v>
      </c>
      <c r="F213" s="98" t="s">
        <v>120</v>
      </c>
      <c r="G213" s="131">
        <v>1</v>
      </c>
      <c r="H213" s="99">
        <v>25.03</v>
      </c>
      <c r="I213" s="99">
        <v>31.2</v>
      </c>
      <c r="J213" s="99">
        <v>31.2</v>
      </c>
      <c r="K213" s="145">
        <v>2.0827416238790653E-5</v>
      </c>
      <c r="M213" s="10"/>
      <c r="N213"/>
      <c r="O213"/>
      <c r="P213"/>
      <c r="Q213"/>
    </row>
    <row r="214" spans="2:17" ht="25.5" x14ac:dyDescent="0.25">
      <c r="B214" s="144" t="s">
        <v>761</v>
      </c>
      <c r="C214" s="97" t="s">
        <v>142</v>
      </c>
      <c r="D214" s="97" t="s">
        <v>49</v>
      </c>
      <c r="E214" s="97" t="s">
        <v>143</v>
      </c>
      <c r="F214" s="98" t="s">
        <v>120</v>
      </c>
      <c r="G214" s="131">
        <v>7</v>
      </c>
      <c r="H214" s="99">
        <v>29.84</v>
      </c>
      <c r="I214" s="99">
        <v>37.19</v>
      </c>
      <c r="J214" s="99">
        <v>260.33</v>
      </c>
      <c r="K214" s="145">
        <v>1.7378209196937085E-4</v>
      </c>
      <c r="M214" s="10"/>
      <c r="N214"/>
      <c r="O214"/>
      <c r="P214"/>
      <c r="Q214"/>
    </row>
    <row r="215" spans="2:17" ht="25.5" x14ac:dyDescent="0.25">
      <c r="B215" s="144" t="s">
        <v>762</v>
      </c>
      <c r="C215" s="97" t="s">
        <v>146</v>
      </c>
      <c r="D215" s="97" t="s">
        <v>49</v>
      </c>
      <c r="E215" s="97" t="s">
        <v>147</v>
      </c>
      <c r="F215" s="98" t="s">
        <v>120</v>
      </c>
      <c r="G215" s="131">
        <v>26</v>
      </c>
      <c r="H215" s="99">
        <v>16.28</v>
      </c>
      <c r="I215" s="99">
        <v>20.29</v>
      </c>
      <c r="J215" s="99">
        <v>527.54</v>
      </c>
      <c r="K215" s="145">
        <v>3.5215689623755195E-4</v>
      </c>
      <c r="M215" s="10"/>
      <c r="N215"/>
      <c r="O215"/>
      <c r="P215"/>
      <c r="Q215"/>
    </row>
    <row r="216" spans="2:17" ht="25.5" x14ac:dyDescent="0.25">
      <c r="B216" s="144" t="s">
        <v>763</v>
      </c>
      <c r="C216" s="97" t="s">
        <v>144</v>
      </c>
      <c r="D216" s="97" t="s">
        <v>49</v>
      </c>
      <c r="E216" s="97" t="s">
        <v>145</v>
      </c>
      <c r="F216" s="98" t="s">
        <v>120</v>
      </c>
      <c r="G216" s="131">
        <v>9</v>
      </c>
      <c r="H216" s="99">
        <v>11.2</v>
      </c>
      <c r="I216" s="99">
        <v>13.96</v>
      </c>
      <c r="J216" s="99">
        <v>125.64</v>
      </c>
      <c r="K216" s="145">
        <v>8.3870403084668516E-5</v>
      </c>
      <c r="M216" s="10"/>
      <c r="N216"/>
      <c r="O216"/>
      <c r="P216"/>
      <c r="Q216"/>
    </row>
    <row r="217" spans="2:17" ht="25.5" x14ac:dyDescent="0.25">
      <c r="B217" s="144" t="s">
        <v>764</v>
      </c>
      <c r="C217" s="97" t="s">
        <v>148</v>
      </c>
      <c r="D217" s="97" t="s">
        <v>49</v>
      </c>
      <c r="E217" s="97" t="s">
        <v>149</v>
      </c>
      <c r="F217" s="98" t="s">
        <v>120</v>
      </c>
      <c r="G217" s="131">
        <v>2</v>
      </c>
      <c r="H217" s="99">
        <v>28.9</v>
      </c>
      <c r="I217" s="99">
        <v>36.020000000000003</v>
      </c>
      <c r="J217" s="99">
        <v>72.040000000000006</v>
      </c>
      <c r="K217" s="145">
        <v>4.8089970059053802E-5</v>
      </c>
      <c r="M217" s="10"/>
      <c r="N217"/>
      <c r="O217"/>
      <c r="P217"/>
      <c r="Q217"/>
    </row>
    <row r="218" spans="2:17" ht="25.5" x14ac:dyDescent="0.25">
      <c r="B218" s="144" t="s">
        <v>765</v>
      </c>
      <c r="C218" s="97" t="s">
        <v>150</v>
      </c>
      <c r="D218" s="97" t="s">
        <v>49</v>
      </c>
      <c r="E218" s="97" t="s">
        <v>151</v>
      </c>
      <c r="F218" s="98" t="s">
        <v>120</v>
      </c>
      <c r="G218" s="131">
        <v>10</v>
      </c>
      <c r="H218" s="99">
        <v>10.95</v>
      </c>
      <c r="I218" s="99">
        <v>13.65</v>
      </c>
      <c r="J218" s="99">
        <v>136.5</v>
      </c>
      <c r="K218" s="145">
        <v>9.1119946044709103E-5</v>
      </c>
      <c r="M218" s="10"/>
      <c r="N218"/>
      <c r="O218"/>
      <c r="P218"/>
      <c r="Q218"/>
    </row>
    <row r="219" spans="2:17" ht="25.5" x14ac:dyDescent="0.25">
      <c r="B219" s="144" t="s">
        <v>766</v>
      </c>
      <c r="C219" s="97" t="s">
        <v>152</v>
      </c>
      <c r="D219" s="97" t="s">
        <v>49</v>
      </c>
      <c r="E219" s="97" t="s">
        <v>153</v>
      </c>
      <c r="F219" s="98" t="s">
        <v>120</v>
      </c>
      <c r="G219" s="131">
        <v>5</v>
      </c>
      <c r="H219" s="99">
        <v>15.45</v>
      </c>
      <c r="I219" s="99">
        <v>19.25</v>
      </c>
      <c r="J219" s="99">
        <v>96.25</v>
      </c>
      <c r="K219" s="145">
        <v>6.4251244005884622E-5</v>
      </c>
      <c r="M219" s="10"/>
      <c r="N219"/>
      <c r="O219"/>
      <c r="P219"/>
      <c r="Q219"/>
    </row>
    <row r="220" spans="2:17" ht="25.5" x14ac:dyDescent="0.25">
      <c r="B220" s="144" t="s">
        <v>767</v>
      </c>
      <c r="C220" s="97" t="s">
        <v>150</v>
      </c>
      <c r="D220" s="97" t="s">
        <v>49</v>
      </c>
      <c r="E220" s="97" t="s">
        <v>151</v>
      </c>
      <c r="F220" s="98" t="s">
        <v>120</v>
      </c>
      <c r="G220" s="131">
        <v>10</v>
      </c>
      <c r="H220" s="99">
        <v>10.95</v>
      </c>
      <c r="I220" s="99">
        <v>13.65</v>
      </c>
      <c r="J220" s="99">
        <v>136.5</v>
      </c>
      <c r="K220" s="145">
        <v>9.1119946044709103E-5</v>
      </c>
      <c r="M220" s="10"/>
      <c r="N220"/>
      <c r="O220"/>
      <c r="P220"/>
      <c r="Q220"/>
    </row>
    <row r="221" spans="2:17" ht="25.5" x14ac:dyDescent="0.25">
      <c r="B221" s="144" t="s">
        <v>768</v>
      </c>
      <c r="C221" s="97" t="s">
        <v>154</v>
      </c>
      <c r="D221" s="97" t="s">
        <v>49</v>
      </c>
      <c r="E221" s="97" t="s">
        <v>155</v>
      </c>
      <c r="F221" s="98" t="s">
        <v>120</v>
      </c>
      <c r="G221" s="131">
        <v>2</v>
      </c>
      <c r="H221" s="99">
        <v>45.64</v>
      </c>
      <c r="I221" s="99">
        <v>56.89</v>
      </c>
      <c r="J221" s="99">
        <v>113.78</v>
      </c>
      <c r="K221" s="145">
        <v>7.5953314732358986E-5</v>
      </c>
      <c r="M221" s="10"/>
      <c r="N221"/>
      <c r="O221"/>
      <c r="P221"/>
      <c r="Q221"/>
    </row>
    <row r="222" spans="2:17" ht="25.5" x14ac:dyDescent="0.25">
      <c r="B222" s="144" t="s">
        <v>769</v>
      </c>
      <c r="C222" s="97" t="s">
        <v>770</v>
      </c>
      <c r="D222" s="97" t="s">
        <v>49</v>
      </c>
      <c r="E222" s="97" t="s">
        <v>771</v>
      </c>
      <c r="F222" s="98" t="s">
        <v>120</v>
      </c>
      <c r="G222" s="131">
        <v>7</v>
      </c>
      <c r="H222" s="99">
        <v>60.58</v>
      </c>
      <c r="I222" s="99">
        <v>75.510000000000005</v>
      </c>
      <c r="J222" s="99">
        <v>528.57000000000005</v>
      </c>
      <c r="K222" s="145">
        <v>3.5284446799158895E-4</v>
      </c>
      <c r="M222" s="10"/>
      <c r="N222"/>
      <c r="O222"/>
      <c r="P222"/>
      <c r="Q222"/>
    </row>
    <row r="223" spans="2:17" ht="25.5" x14ac:dyDescent="0.25">
      <c r="B223" s="144" t="s">
        <v>772</v>
      </c>
      <c r="C223" s="97" t="s">
        <v>186</v>
      </c>
      <c r="D223" s="97" t="s">
        <v>49</v>
      </c>
      <c r="E223" s="97" t="s">
        <v>187</v>
      </c>
      <c r="F223" s="98" t="s">
        <v>120</v>
      </c>
      <c r="G223" s="131">
        <v>1</v>
      </c>
      <c r="H223" s="99">
        <v>16.05</v>
      </c>
      <c r="I223" s="99">
        <v>20</v>
      </c>
      <c r="J223" s="99">
        <v>20</v>
      </c>
      <c r="K223" s="145">
        <v>1.3350907845378623E-5</v>
      </c>
      <c r="M223" s="10"/>
      <c r="N223"/>
      <c r="O223"/>
      <c r="P223"/>
      <c r="Q223"/>
    </row>
    <row r="224" spans="2:17" ht="25.5" x14ac:dyDescent="0.25">
      <c r="B224" s="144" t="s">
        <v>773</v>
      </c>
      <c r="C224" s="97" t="s">
        <v>774</v>
      </c>
      <c r="D224" s="97" t="s">
        <v>49</v>
      </c>
      <c r="E224" s="97" t="s">
        <v>775</v>
      </c>
      <c r="F224" s="98" t="s">
        <v>120</v>
      </c>
      <c r="G224" s="131">
        <v>2</v>
      </c>
      <c r="H224" s="99">
        <v>35.92</v>
      </c>
      <c r="I224" s="99">
        <v>44.77</v>
      </c>
      <c r="J224" s="99">
        <v>89.54</v>
      </c>
      <c r="K224" s="145">
        <v>5.9772014423760095E-5</v>
      </c>
      <c r="M224" s="10"/>
      <c r="N224"/>
      <c r="O224"/>
      <c r="P224"/>
      <c r="Q224"/>
    </row>
    <row r="225" spans="2:17" ht="25.5" x14ac:dyDescent="0.25">
      <c r="B225" s="144" t="s">
        <v>776</v>
      </c>
      <c r="C225" s="97" t="s">
        <v>156</v>
      </c>
      <c r="D225" s="97" t="s">
        <v>49</v>
      </c>
      <c r="E225" s="97" t="s">
        <v>157</v>
      </c>
      <c r="F225" s="98" t="s">
        <v>120</v>
      </c>
      <c r="G225" s="131">
        <v>3</v>
      </c>
      <c r="H225" s="99">
        <v>8.2200000000000006</v>
      </c>
      <c r="I225" s="99">
        <v>10.24</v>
      </c>
      <c r="J225" s="99">
        <v>30.72</v>
      </c>
      <c r="K225" s="145">
        <v>2.0506994450501567E-5</v>
      </c>
      <c r="M225" s="10"/>
      <c r="N225"/>
      <c r="O225"/>
      <c r="P225"/>
      <c r="Q225"/>
    </row>
    <row r="226" spans="2:17" ht="25.5" x14ac:dyDescent="0.25">
      <c r="B226" s="144" t="s">
        <v>777</v>
      </c>
      <c r="C226" s="97" t="s">
        <v>158</v>
      </c>
      <c r="D226" s="97" t="s">
        <v>49</v>
      </c>
      <c r="E226" s="97" t="s">
        <v>159</v>
      </c>
      <c r="F226" s="98" t="s">
        <v>120</v>
      </c>
      <c r="G226" s="131">
        <v>38</v>
      </c>
      <c r="H226" s="99">
        <v>19.39</v>
      </c>
      <c r="I226" s="99">
        <v>24.17</v>
      </c>
      <c r="J226" s="99">
        <v>918.46</v>
      </c>
      <c r="K226" s="145">
        <v>6.1311374098332253E-4</v>
      </c>
      <c r="M226" s="10"/>
      <c r="N226"/>
      <c r="O226"/>
      <c r="P226"/>
      <c r="Q226"/>
    </row>
    <row r="227" spans="2:17" ht="25.5" x14ac:dyDescent="0.25">
      <c r="B227" s="144" t="s">
        <v>778</v>
      </c>
      <c r="C227" s="97" t="s">
        <v>160</v>
      </c>
      <c r="D227" s="97" t="s">
        <v>49</v>
      </c>
      <c r="E227" s="97" t="s">
        <v>161</v>
      </c>
      <c r="F227" s="98" t="s">
        <v>120</v>
      </c>
      <c r="G227" s="131">
        <v>7</v>
      </c>
      <c r="H227" s="99">
        <v>10.050000000000001</v>
      </c>
      <c r="I227" s="99">
        <v>12.52</v>
      </c>
      <c r="J227" s="99">
        <v>87.64</v>
      </c>
      <c r="K227" s="145">
        <v>5.8503678178449127E-5</v>
      </c>
      <c r="M227" s="10"/>
      <c r="N227"/>
      <c r="O227"/>
      <c r="P227"/>
      <c r="Q227"/>
    </row>
    <row r="228" spans="2:17" ht="25.5" x14ac:dyDescent="0.25">
      <c r="B228" s="144" t="s">
        <v>779</v>
      </c>
      <c r="C228" s="97" t="s">
        <v>780</v>
      </c>
      <c r="D228" s="97" t="s">
        <v>49</v>
      </c>
      <c r="E228" s="97" t="s">
        <v>781</v>
      </c>
      <c r="F228" s="98" t="s">
        <v>120</v>
      </c>
      <c r="G228" s="131">
        <v>9</v>
      </c>
      <c r="H228" s="99">
        <v>16.920000000000002</v>
      </c>
      <c r="I228" s="99">
        <v>21.09</v>
      </c>
      <c r="J228" s="99">
        <v>189.81</v>
      </c>
      <c r="K228" s="145">
        <v>1.2670679090656583E-4</v>
      </c>
      <c r="M228" s="10"/>
      <c r="N228"/>
      <c r="O228"/>
      <c r="P228"/>
      <c r="Q228"/>
    </row>
    <row r="229" spans="2:17" x14ac:dyDescent="0.25">
      <c r="B229" s="146" t="s">
        <v>782</v>
      </c>
      <c r="C229" s="100" t="s">
        <v>783</v>
      </c>
      <c r="D229" s="100" t="s">
        <v>49</v>
      </c>
      <c r="E229" s="100" t="s">
        <v>784</v>
      </c>
      <c r="F229" s="101" t="s">
        <v>120</v>
      </c>
      <c r="G229" s="132">
        <v>2</v>
      </c>
      <c r="H229" s="102">
        <v>11.8</v>
      </c>
      <c r="I229" s="102">
        <v>14.7</v>
      </c>
      <c r="J229" s="102">
        <v>29.4</v>
      </c>
      <c r="K229" s="147">
        <v>1.9625834532706577E-5</v>
      </c>
      <c r="M229" s="10"/>
      <c r="N229"/>
      <c r="O229"/>
      <c r="P229"/>
      <c r="Q229"/>
    </row>
    <row r="230" spans="2:17" ht="25.5" x14ac:dyDescent="0.25">
      <c r="B230" s="144" t="s">
        <v>785</v>
      </c>
      <c r="C230" s="97" t="s">
        <v>786</v>
      </c>
      <c r="D230" s="97" t="s">
        <v>49</v>
      </c>
      <c r="E230" s="97" t="s">
        <v>787</v>
      </c>
      <c r="F230" s="98" t="s">
        <v>68</v>
      </c>
      <c r="G230" s="131">
        <v>60.83</v>
      </c>
      <c r="H230" s="99">
        <v>40.479999999999997</v>
      </c>
      <c r="I230" s="99">
        <v>50.46</v>
      </c>
      <c r="J230" s="99">
        <v>3069.48</v>
      </c>
      <c r="K230" s="145">
        <v>2.0490172306616389E-3</v>
      </c>
      <c r="M230" s="10"/>
      <c r="N230"/>
      <c r="O230"/>
      <c r="P230"/>
      <c r="Q230"/>
    </row>
    <row r="231" spans="2:17" ht="25.5" x14ac:dyDescent="0.25">
      <c r="B231" s="144" t="s">
        <v>788</v>
      </c>
      <c r="C231" s="97" t="s">
        <v>162</v>
      </c>
      <c r="D231" s="97" t="s">
        <v>49</v>
      </c>
      <c r="E231" s="97" t="s">
        <v>163</v>
      </c>
      <c r="F231" s="98" t="s">
        <v>68</v>
      </c>
      <c r="G231" s="131">
        <v>20.79</v>
      </c>
      <c r="H231" s="99">
        <v>22.71</v>
      </c>
      <c r="I231" s="99">
        <v>28.31</v>
      </c>
      <c r="J231" s="99">
        <v>588.55999999999995</v>
      </c>
      <c r="K231" s="145">
        <v>3.9289051607380214E-4</v>
      </c>
      <c r="M231" s="10"/>
      <c r="N231"/>
      <c r="O231"/>
      <c r="P231"/>
      <c r="Q231"/>
    </row>
    <row r="232" spans="2:17" ht="25.5" x14ac:dyDescent="0.25">
      <c r="B232" s="144" t="s">
        <v>789</v>
      </c>
      <c r="C232" s="97" t="s">
        <v>164</v>
      </c>
      <c r="D232" s="97" t="s">
        <v>49</v>
      </c>
      <c r="E232" s="97" t="s">
        <v>165</v>
      </c>
      <c r="F232" s="98" t="s">
        <v>68</v>
      </c>
      <c r="G232" s="131">
        <v>5.38</v>
      </c>
      <c r="H232" s="99">
        <v>29.07</v>
      </c>
      <c r="I232" s="99">
        <v>36.229999999999997</v>
      </c>
      <c r="J232" s="99">
        <v>194.91</v>
      </c>
      <c r="K232" s="145">
        <v>1.3011127240713738E-4</v>
      </c>
      <c r="M232" s="10"/>
      <c r="N232"/>
      <c r="O232"/>
      <c r="P232"/>
      <c r="Q232"/>
    </row>
    <row r="233" spans="2:17" ht="25.5" x14ac:dyDescent="0.25">
      <c r="B233" s="144" t="s">
        <v>790</v>
      </c>
      <c r="C233" s="97" t="s">
        <v>791</v>
      </c>
      <c r="D233" s="97" t="s">
        <v>49</v>
      </c>
      <c r="E233" s="97" t="s">
        <v>792</v>
      </c>
      <c r="F233" s="98" t="s">
        <v>68</v>
      </c>
      <c r="G233" s="131">
        <v>5.95</v>
      </c>
      <c r="H233" s="99">
        <v>36.31</v>
      </c>
      <c r="I233" s="99">
        <v>45.26</v>
      </c>
      <c r="J233" s="99">
        <v>269.29000000000002</v>
      </c>
      <c r="K233" s="145">
        <v>1.7976329868410048E-4</v>
      </c>
      <c r="M233" s="10"/>
      <c r="N233"/>
      <c r="O233"/>
      <c r="P233"/>
      <c r="Q233"/>
    </row>
    <row r="234" spans="2:17" ht="25.5" x14ac:dyDescent="0.25">
      <c r="B234" s="144" t="s">
        <v>793</v>
      </c>
      <c r="C234" s="97" t="s">
        <v>166</v>
      </c>
      <c r="D234" s="97" t="s">
        <v>49</v>
      </c>
      <c r="E234" s="97" t="s">
        <v>167</v>
      </c>
      <c r="F234" s="98" t="s">
        <v>120</v>
      </c>
      <c r="G234" s="131">
        <v>2</v>
      </c>
      <c r="H234" s="99">
        <v>15.93</v>
      </c>
      <c r="I234" s="99">
        <v>19.850000000000001</v>
      </c>
      <c r="J234" s="99">
        <v>39.700000000000003</v>
      </c>
      <c r="K234" s="145">
        <v>2.6501552073076567E-5</v>
      </c>
      <c r="M234" s="10"/>
      <c r="N234"/>
      <c r="O234"/>
      <c r="P234"/>
      <c r="Q234"/>
    </row>
    <row r="235" spans="2:17" x14ac:dyDescent="0.25">
      <c r="B235" s="91" t="s">
        <v>237</v>
      </c>
      <c r="C235" s="92" t="s">
        <v>40</v>
      </c>
      <c r="D235" s="92"/>
      <c r="E235" s="92" t="s">
        <v>794</v>
      </c>
      <c r="F235" s="95"/>
      <c r="G235" s="96">
        <v>1</v>
      </c>
      <c r="H235" s="96" t="s">
        <v>41</v>
      </c>
      <c r="I235" s="93">
        <v>1758.38</v>
      </c>
      <c r="J235" s="93">
        <v>1758.38</v>
      </c>
      <c r="K235" s="143">
        <v>1.1737984668578432E-3</v>
      </c>
      <c r="M235" s="10"/>
      <c r="N235"/>
      <c r="O235"/>
      <c r="P235"/>
      <c r="Q235"/>
    </row>
    <row r="236" spans="2:17" ht="25.5" x14ac:dyDescent="0.25">
      <c r="B236" s="144" t="s">
        <v>795</v>
      </c>
      <c r="C236" s="97" t="s">
        <v>138</v>
      </c>
      <c r="D236" s="97" t="s">
        <v>49</v>
      </c>
      <c r="E236" s="97" t="s">
        <v>139</v>
      </c>
      <c r="F236" s="98" t="s">
        <v>120</v>
      </c>
      <c r="G236" s="131">
        <v>2</v>
      </c>
      <c r="H236" s="99">
        <v>11.52</v>
      </c>
      <c r="I236" s="99">
        <v>14.36</v>
      </c>
      <c r="J236" s="99">
        <v>28.72</v>
      </c>
      <c r="K236" s="145">
        <v>1.9171903665963704E-5</v>
      </c>
      <c r="M236" s="10"/>
      <c r="N236"/>
      <c r="O236"/>
      <c r="P236"/>
      <c r="Q236"/>
    </row>
    <row r="237" spans="2:17" ht="25.5" x14ac:dyDescent="0.25">
      <c r="B237" s="144" t="s">
        <v>796</v>
      </c>
      <c r="C237" s="97" t="s">
        <v>172</v>
      </c>
      <c r="D237" s="97" t="s">
        <v>49</v>
      </c>
      <c r="E237" s="97" t="s">
        <v>173</v>
      </c>
      <c r="F237" s="98" t="s">
        <v>120</v>
      </c>
      <c r="G237" s="131">
        <v>4</v>
      </c>
      <c r="H237" s="99">
        <v>11.01</v>
      </c>
      <c r="I237" s="99">
        <v>13.72</v>
      </c>
      <c r="J237" s="99">
        <v>54.88</v>
      </c>
      <c r="K237" s="145">
        <v>3.6634891127718941E-5</v>
      </c>
      <c r="M237" s="10"/>
      <c r="N237"/>
      <c r="O237"/>
      <c r="P237"/>
      <c r="Q237"/>
    </row>
    <row r="238" spans="2:17" ht="25.5" x14ac:dyDescent="0.25">
      <c r="B238" s="144" t="s">
        <v>797</v>
      </c>
      <c r="C238" s="97" t="s">
        <v>174</v>
      </c>
      <c r="D238" s="97" t="s">
        <v>49</v>
      </c>
      <c r="E238" s="97" t="s">
        <v>175</v>
      </c>
      <c r="F238" s="98" t="s">
        <v>120</v>
      </c>
      <c r="G238" s="131">
        <v>18</v>
      </c>
      <c r="H238" s="99">
        <v>10.18</v>
      </c>
      <c r="I238" s="99">
        <v>12.69</v>
      </c>
      <c r="J238" s="99">
        <v>228.42</v>
      </c>
      <c r="K238" s="145">
        <v>1.5248071850206926E-4</v>
      </c>
      <c r="M238" s="10"/>
      <c r="N238"/>
      <c r="O238"/>
      <c r="P238"/>
      <c r="Q238"/>
    </row>
    <row r="239" spans="2:17" ht="25.5" x14ac:dyDescent="0.25">
      <c r="B239" s="144" t="s">
        <v>798</v>
      </c>
      <c r="C239" s="97" t="s">
        <v>176</v>
      </c>
      <c r="D239" s="97" t="s">
        <v>49</v>
      </c>
      <c r="E239" s="97" t="s">
        <v>177</v>
      </c>
      <c r="F239" s="98" t="s">
        <v>120</v>
      </c>
      <c r="G239" s="131">
        <v>15</v>
      </c>
      <c r="H239" s="99">
        <v>6.45</v>
      </c>
      <c r="I239" s="99">
        <v>8.0399999999999991</v>
      </c>
      <c r="J239" s="99">
        <v>120.6</v>
      </c>
      <c r="K239" s="145">
        <v>8.0505974307633097E-5</v>
      </c>
      <c r="M239" s="10"/>
      <c r="N239"/>
      <c r="O239"/>
      <c r="P239"/>
      <c r="Q239"/>
    </row>
    <row r="240" spans="2:17" ht="25.5" x14ac:dyDescent="0.25">
      <c r="B240" s="144" t="s">
        <v>799</v>
      </c>
      <c r="C240" s="97" t="s">
        <v>162</v>
      </c>
      <c r="D240" s="97" t="s">
        <v>49</v>
      </c>
      <c r="E240" s="97" t="s">
        <v>163</v>
      </c>
      <c r="F240" s="98" t="s">
        <v>68</v>
      </c>
      <c r="G240" s="131">
        <v>0.28000000000000003</v>
      </c>
      <c r="H240" s="99">
        <v>22.71</v>
      </c>
      <c r="I240" s="99">
        <v>28.31</v>
      </c>
      <c r="J240" s="99">
        <v>7.92</v>
      </c>
      <c r="K240" s="145">
        <v>5.286959506769935E-6</v>
      </c>
      <c r="M240" s="10"/>
      <c r="N240"/>
      <c r="O240"/>
      <c r="P240"/>
      <c r="Q240"/>
    </row>
    <row r="241" spans="2:17" ht="25.5" x14ac:dyDescent="0.25">
      <c r="B241" s="144" t="s">
        <v>800</v>
      </c>
      <c r="C241" s="97" t="s">
        <v>180</v>
      </c>
      <c r="D241" s="97" t="s">
        <v>49</v>
      </c>
      <c r="E241" s="97" t="s">
        <v>181</v>
      </c>
      <c r="F241" s="98" t="s">
        <v>68</v>
      </c>
      <c r="G241" s="131">
        <v>8.5</v>
      </c>
      <c r="H241" s="99">
        <v>15.02</v>
      </c>
      <c r="I241" s="99">
        <v>18.72</v>
      </c>
      <c r="J241" s="99">
        <v>159.12</v>
      </c>
      <c r="K241" s="145">
        <v>1.0621982281783234E-4</v>
      </c>
      <c r="M241" s="10"/>
      <c r="N241"/>
      <c r="O241"/>
      <c r="P241"/>
      <c r="Q241"/>
    </row>
    <row r="242" spans="2:17" ht="25.5" x14ac:dyDescent="0.25">
      <c r="B242" s="144" t="s">
        <v>801</v>
      </c>
      <c r="C242" s="97" t="s">
        <v>802</v>
      </c>
      <c r="D242" s="97" t="s">
        <v>49</v>
      </c>
      <c r="E242" s="97" t="s">
        <v>803</v>
      </c>
      <c r="F242" s="98" t="s">
        <v>120</v>
      </c>
      <c r="G242" s="131">
        <v>4</v>
      </c>
      <c r="H242" s="99">
        <v>42.05</v>
      </c>
      <c r="I242" s="99">
        <v>52.41</v>
      </c>
      <c r="J242" s="99">
        <v>209.64</v>
      </c>
      <c r="K242" s="145">
        <v>1.3994421603525872E-4</v>
      </c>
      <c r="M242" s="10"/>
      <c r="N242"/>
      <c r="O242"/>
      <c r="P242"/>
      <c r="Q242"/>
    </row>
    <row r="243" spans="2:17" ht="25.5" x14ac:dyDescent="0.25">
      <c r="B243" s="144" t="s">
        <v>804</v>
      </c>
      <c r="C243" s="97" t="s">
        <v>182</v>
      </c>
      <c r="D243" s="97" t="s">
        <v>49</v>
      </c>
      <c r="E243" s="97" t="s">
        <v>183</v>
      </c>
      <c r="F243" s="98" t="s">
        <v>120</v>
      </c>
      <c r="G243" s="131">
        <v>2</v>
      </c>
      <c r="H243" s="99">
        <v>18.309999999999999</v>
      </c>
      <c r="I243" s="99">
        <v>22.82</v>
      </c>
      <c r="J243" s="99">
        <v>45.64</v>
      </c>
      <c r="K243" s="145">
        <v>3.0466771703154018E-5</v>
      </c>
      <c r="M243" s="10"/>
      <c r="N243"/>
      <c r="O243"/>
      <c r="P243"/>
      <c r="Q243"/>
    </row>
    <row r="244" spans="2:17" x14ac:dyDescent="0.25">
      <c r="B244" s="146" t="s">
        <v>805</v>
      </c>
      <c r="C244" s="100" t="s">
        <v>806</v>
      </c>
      <c r="D244" s="100" t="s">
        <v>49</v>
      </c>
      <c r="E244" s="100" t="s">
        <v>807</v>
      </c>
      <c r="F244" s="101" t="s">
        <v>120</v>
      </c>
      <c r="G244" s="132">
        <v>3</v>
      </c>
      <c r="H244" s="102">
        <v>15.47</v>
      </c>
      <c r="I244" s="102">
        <v>19.28</v>
      </c>
      <c r="J244" s="102">
        <v>57.84</v>
      </c>
      <c r="K244" s="147">
        <v>3.861082548883498E-5</v>
      </c>
      <c r="M244" s="10"/>
      <c r="N244"/>
      <c r="O244"/>
      <c r="P244"/>
      <c r="Q244"/>
    </row>
    <row r="245" spans="2:17" ht="25.5" x14ac:dyDescent="0.25">
      <c r="B245" s="144" t="s">
        <v>808</v>
      </c>
      <c r="C245" s="97" t="s">
        <v>178</v>
      </c>
      <c r="D245" s="97" t="s">
        <v>49</v>
      </c>
      <c r="E245" s="97" t="s">
        <v>179</v>
      </c>
      <c r="F245" s="98" t="s">
        <v>120</v>
      </c>
      <c r="G245" s="131">
        <v>9</v>
      </c>
      <c r="H245" s="99">
        <v>12.47</v>
      </c>
      <c r="I245" s="99">
        <v>15.54</v>
      </c>
      <c r="J245" s="99">
        <v>139.86000000000001</v>
      </c>
      <c r="K245" s="145">
        <v>9.3362898562732716E-5</v>
      </c>
      <c r="M245" s="10"/>
      <c r="N245"/>
      <c r="O245"/>
      <c r="P245"/>
      <c r="Q245"/>
    </row>
    <row r="246" spans="2:17" ht="25.5" x14ac:dyDescent="0.25">
      <c r="B246" s="144" t="s">
        <v>809</v>
      </c>
      <c r="C246" s="97" t="s">
        <v>180</v>
      </c>
      <c r="D246" s="97" t="s">
        <v>49</v>
      </c>
      <c r="E246" s="97" t="s">
        <v>181</v>
      </c>
      <c r="F246" s="98" t="s">
        <v>68</v>
      </c>
      <c r="G246" s="131">
        <v>37.700000000000003</v>
      </c>
      <c r="H246" s="99">
        <v>15.02</v>
      </c>
      <c r="I246" s="99">
        <v>18.72</v>
      </c>
      <c r="J246" s="99">
        <v>705.74</v>
      </c>
      <c r="K246" s="145">
        <v>4.7111348513987548E-4</v>
      </c>
      <c r="M246" s="10"/>
      <c r="N246"/>
      <c r="O246"/>
      <c r="P246"/>
      <c r="Q246"/>
    </row>
    <row r="247" spans="2:17" x14ac:dyDescent="0.25">
      <c r="B247" s="91" t="s">
        <v>238</v>
      </c>
      <c r="C247" s="92" t="s">
        <v>40</v>
      </c>
      <c r="D247" s="92"/>
      <c r="E247" s="92" t="s">
        <v>810</v>
      </c>
      <c r="F247" s="95"/>
      <c r="G247" s="96">
        <v>1</v>
      </c>
      <c r="H247" s="96" t="s">
        <v>41</v>
      </c>
      <c r="I247" s="93">
        <v>10470.780000000001</v>
      </c>
      <c r="J247" s="93">
        <v>10470.780000000001</v>
      </c>
      <c r="K247" s="143">
        <v>6.9897209424616795E-3</v>
      </c>
      <c r="M247" s="10"/>
      <c r="N247"/>
      <c r="O247"/>
      <c r="P247"/>
      <c r="Q247"/>
    </row>
    <row r="248" spans="2:17" ht="25.5" x14ac:dyDescent="0.25">
      <c r="B248" s="144" t="s">
        <v>811</v>
      </c>
      <c r="C248" s="97" t="s">
        <v>240</v>
      </c>
      <c r="D248" s="97" t="s">
        <v>49</v>
      </c>
      <c r="E248" s="97" t="s">
        <v>241</v>
      </c>
      <c r="F248" s="98" t="s">
        <v>120</v>
      </c>
      <c r="G248" s="131">
        <v>3</v>
      </c>
      <c r="H248" s="99">
        <v>170.98</v>
      </c>
      <c r="I248" s="99">
        <v>213.14</v>
      </c>
      <c r="J248" s="99">
        <v>639.41999999999996</v>
      </c>
      <c r="K248" s="145">
        <v>4.2684187472459995E-4</v>
      </c>
      <c r="M248" s="10"/>
      <c r="N248"/>
      <c r="O248"/>
      <c r="P248"/>
      <c r="Q248"/>
    </row>
    <row r="249" spans="2:17" x14ac:dyDescent="0.25">
      <c r="B249" s="144" t="s">
        <v>812</v>
      </c>
      <c r="C249" s="97" t="s">
        <v>813</v>
      </c>
      <c r="D249" s="97" t="s">
        <v>49</v>
      </c>
      <c r="E249" s="97" t="s">
        <v>814</v>
      </c>
      <c r="F249" s="98" t="s">
        <v>120</v>
      </c>
      <c r="G249" s="131">
        <v>8</v>
      </c>
      <c r="H249" s="99">
        <v>576.76</v>
      </c>
      <c r="I249" s="99">
        <v>718.98</v>
      </c>
      <c r="J249" s="99">
        <v>5751.84</v>
      </c>
      <c r="K249" s="145">
        <v>3.8396142890681291E-3</v>
      </c>
      <c r="M249" s="10"/>
      <c r="N249"/>
      <c r="O249"/>
      <c r="P249"/>
      <c r="Q249"/>
    </row>
    <row r="250" spans="2:17" x14ac:dyDescent="0.25">
      <c r="B250" s="144" t="s">
        <v>815</v>
      </c>
      <c r="C250" s="97" t="s">
        <v>816</v>
      </c>
      <c r="D250" s="97" t="s">
        <v>49</v>
      </c>
      <c r="E250" s="97" t="s">
        <v>817</v>
      </c>
      <c r="F250" s="98" t="s">
        <v>120</v>
      </c>
      <c r="G250" s="131">
        <v>2</v>
      </c>
      <c r="H250" s="99">
        <v>692.72</v>
      </c>
      <c r="I250" s="99">
        <v>863.54</v>
      </c>
      <c r="J250" s="99">
        <v>1727.08</v>
      </c>
      <c r="K250" s="145">
        <v>1.1529042960798258E-3</v>
      </c>
      <c r="M250" s="10"/>
      <c r="N250"/>
      <c r="O250"/>
      <c r="P250"/>
      <c r="Q250"/>
    </row>
    <row r="251" spans="2:17" ht="25.5" x14ac:dyDescent="0.25">
      <c r="B251" s="144" t="s">
        <v>818</v>
      </c>
      <c r="C251" s="97" t="s">
        <v>819</v>
      </c>
      <c r="D251" s="97" t="s">
        <v>49</v>
      </c>
      <c r="E251" s="97" t="s">
        <v>820</v>
      </c>
      <c r="F251" s="98" t="s">
        <v>120</v>
      </c>
      <c r="G251" s="131">
        <v>5</v>
      </c>
      <c r="H251" s="99">
        <v>304.83</v>
      </c>
      <c r="I251" s="99">
        <v>380</v>
      </c>
      <c r="J251" s="99">
        <v>1900</v>
      </c>
      <c r="K251" s="145">
        <v>1.2683362453109694E-3</v>
      </c>
      <c r="M251" s="10"/>
      <c r="N251"/>
      <c r="O251"/>
      <c r="P251"/>
      <c r="Q251"/>
    </row>
    <row r="252" spans="2:17" ht="25.5" x14ac:dyDescent="0.25">
      <c r="B252" s="144" t="s">
        <v>821</v>
      </c>
      <c r="C252" s="97" t="s">
        <v>822</v>
      </c>
      <c r="D252" s="97" t="s">
        <v>49</v>
      </c>
      <c r="E252" s="97" t="s">
        <v>823</v>
      </c>
      <c r="F252" s="98" t="s">
        <v>120</v>
      </c>
      <c r="G252" s="131">
        <v>1</v>
      </c>
      <c r="H252" s="99">
        <v>362.94</v>
      </c>
      <c r="I252" s="99">
        <v>452.44</v>
      </c>
      <c r="J252" s="99">
        <v>452.44</v>
      </c>
      <c r="K252" s="145">
        <v>3.0202423727815521E-4</v>
      </c>
      <c r="M252" s="10"/>
      <c r="N252"/>
      <c r="O252"/>
      <c r="P252"/>
      <c r="Q252"/>
    </row>
    <row r="253" spans="2:17" x14ac:dyDescent="0.25">
      <c r="B253" s="91" t="s">
        <v>239</v>
      </c>
      <c r="C253" s="92" t="s">
        <v>40</v>
      </c>
      <c r="D253" s="92"/>
      <c r="E253" s="92" t="s">
        <v>184</v>
      </c>
      <c r="F253" s="95"/>
      <c r="G253" s="96">
        <v>1</v>
      </c>
      <c r="H253" s="96" t="s">
        <v>41</v>
      </c>
      <c r="I253" s="93">
        <v>33044.92</v>
      </c>
      <c r="J253" s="93">
        <v>33044.92</v>
      </c>
      <c r="K253" s="143">
        <v>2.205898408389545E-2</v>
      </c>
      <c r="M253" s="10"/>
      <c r="N253"/>
      <c r="O253"/>
      <c r="P253"/>
      <c r="Q253"/>
    </row>
    <row r="254" spans="2:17" ht="25.5" x14ac:dyDescent="0.25">
      <c r="B254" s="144" t="s">
        <v>824</v>
      </c>
      <c r="C254" s="97" t="s">
        <v>732</v>
      </c>
      <c r="D254" s="97" t="s">
        <v>49</v>
      </c>
      <c r="E254" s="97" t="s">
        <v>733</v>
      </c>
      <c r="F254" s="98" t="s">
        <v>120</v>
      </c>
      <c r="G254" s="131">
        <v>3</v>
      </c>
      <c r="H254" s="99">
        <v>477.23</v>
      </c>
      <c r="I254" s="99">
        <v>594.91</v>
      </c>
      <c r="J254" s="99">
        <v>1784.73</v>
      </c>
      <c r="K254" s="145">
        <v>1.1913882879441295E-3</v>
      </c>
      <c r="M254" s="10"/>
      <c r="N254"/>
      <c r="O254"/>
      <c r="P254"/>
      <c r="Q254"/>
    </row>
    <row r="255" spans="2:17" ht="25.5" x14ac:dyDescent="0.25">
      <c r="B255" s="144" t="s">
        <v>825</v>
      </c>
      <c r="C255" s="97" t="s">
        <v>826</v>
      </c>
      <c r="D255" s="97" t="s">
        <v>49</v>
      </c>
      <c r="E255" s="97" t="s">
        <v>827</v>
      </c>
      <c r="F255" s="98" t="s">
        <v>120</v>
      </c>
      <c r="G255" s="131">
        <v>1</v>
      </c>
      <c r="H255" s="99">
        <v>7116.88</v>
      </c>
      <c r="I255" s="99">
        <v>8871.9</v>
      </c>
      <c r="J255" s="99">
        <v>8871.9</v>
      </c>
      <c r="K255" s="145">
        <v>5.9223959656707304E-3</v>
      </c>
      <c r="M255" s="10"/>
      <c r="N255"/>
      <c r="O255"/>
      <c r="P255"/>
      <c r="Q255"/>
    </row>
    <row r="256" spans="2:17" ht="25.5" x14ac:dyDescent="0.25">
      <c r="B256" s="144" t="s">
        <v>828</v>
      </c>
      <c r="C256" s="97" t="s">
        <v>829</v>
      </c>
      <c r="D256" s="97" t="s">
        <v>49</v>
      </c>
      <c r="E256" s="97" t="s">
        <v>830</v>
      </c>
      <c r="F256" s="98" t="s">
        <v>120</v>
      </c>
      <c r="G256" s="131">
        <v>1</v>
      </c>
      <c r="H256" s="99">
        <v>8208.27</v>
      </c>
      <c r="I256" s="99">
        <v>10232.42</v>
      </c>
      <c r="J256" s="99">
        <v>10232.42</v>
      </c>
      <c r="K256" s="145">
        <v>6.8306048227604567E-3</v>
      </c>
      <c r="M256" s="10"/>
      <c r="N256"/>
      <c r="O256"/>
      <c r="P256"/>
      <c r="Q256"/>
    </row>
    <row r="257" spans="2:17" ht="25.5" x14ac:dyDescent="0.25">
      <c r="B257" s="144" t="s">
        <v>831</v>
      </c>
      <c r="C257" s="97" t="s">
        <v>832</v>
      </c>
      <c r="D257" s="97" t="s">
        <v>49</v>
      </c>
      <c r="E257" s="97" t="s">
        <v>833</v>
      </c>
      <c r="F257" s="98" t="s">
        <v>120</v>
      </c>
      <c r="G257" s="131">
        <v>1</v>
      </c>
      <c r="H257" s="99">
        <v>9751.2199999999993</v>
      </c>
      <c r="I257" s="99">
        <v>12155.87</v>
      </c>
      <c r="J257" s="99">
        <v>12155.87</v>
      </c>
      <c r="K257" s="145">
        <v>8.1145950075201326E-3</v>
      </c>
      <c r="M257" s="10"/>
      <c r="N257"/>
      <c r="O257"/>
      <c r="P257"/>
      <c r="Q257"/>
    </row>
    <row r="258" spans="2:17" x14ac:dyDescent="0.25">
      <c r="B258" s="91" t="s">
        <v>26</v>
      </c>
      <c r="C258" s="92" t="s">
        <v>40</v>
      </c>
      <c r="D258" s="92"/>
      <c r="E258" s="92" t="s">
        <v>834</v>
      </c>
      <c r="F258" s="95"/>
      <c r="G258" s="96">
        <v>1</v>
      </c>
      <c r="H258" s="96" t="s">
        <v>41</v>
      </c>
      <c r="I258" s="93">
        <v>4590.49</v>
      </c>
      <c r="J258" s="93">
        <v>4590.49</v>
      </c>
      <c r="K258" s="143">
        <v>3.064360447756606E-3</v>
      </c>
      <c r="M258" s="10"/>
      <c r="N258"/>
      <c r="O258"/>
      <c r="P258"/>
      <c r="Q258"/>
    </row>
    <row r="259" spans="2:17" ht="38.25" x14ac:dyDescent="0.25">
      <c r="B259" s="144" t="s">
        <v>243</v>
      </c>
      <c r="C259" s="97" t="s">
        <v>835</v>
      </c>
      <c r="D259" s="97" t="s">
        <v>44</v>
      </c>
      <c r="E259" s="97" t="s">
        <v>836</v>
      </c>
      <c r="F259" s="98" t="s">
        <v>55</v>
      </c>
      <c r="G259" s="131">
        <v>4.5</v>
      </c>
      <c r="H259" s="99">
        <v>818.32</v>
      </c>
      <c r="I259" s="99">
        <v>1020.11</v>
      </c>
      <c r="J259" s="99">
        <v>4590.49</v>
      </c>
      <c r="K259" s="145">
        <v>3.064360447756606E-3</v>
      </c>
      <c r="M259" s="10"/>
      <c r="N259"/>
      <c r="O259"/>
      <c r="P259"/>
      <c r="Q259"/>
    </row>
    <row r="260" spans="2:17" x14ac:dyDescent="0.25">
      <c r="B260" s="91" t="s">
        <v>27</v>
      </c>
      <c r="C260" s="92" t="s">
        <v>40</v>
      </c>
      <c r="D260" s="92"/>
      <c r="E260" s="92" t="s">
        <v>837</v>
      </c>
      <c r="F260" s="95"/>
      <c r="G260" s="96">
        <v>1</v>
      </c>
      <c r="H260" s="96" t="s">
        <v>41</v>
      </c>
      <c r="I260" s="93">
        <v>67192.62</v>
      </c>
      <c r="J260" s="93">
        <v>67192.62</v>
      </c>
      <c r="K260" s="143">
        <v>4.4854123875477228E-2</v>
      </c>
      <c r="M260" s="10"/>
      <c r="N260"/>
      <c r="O260"/>
      <c r="P260"/>
      <c r="Q260"/>
    </row>
    <row r="261" spans="2:17" x14ac:dyDescent="0.25">
      <c r="B261" s="91" t="s">
        <v>244</v>
      </c>
      <c r="C261" s="92" t="s">
        <v>40</v>
      </c>
      <c r="D261" s="92"/>
      <c r="E261" s="92" t="s">
        <v>838</v>
      </c>
      <c r="F261" s="95"/>
      <c r="G261" s="96">
        <v>1</v>
      </c>
      <c r="H261" s="96" t="s">
        <v>41</v>
      </c>
      <c r="I261" s="93">
        <v>1552.53</v>
      </c>
      <c r="J261" s="93">
        <v>1552.53</v>
      </c>
      <c r="K261" s="143">
        <v>1.0363842478592837E-3</v>
      </c>
      <c r="M261" s="10"/>
      <c r="N261"/>
      <c r="O261"/>
      <c r="P261"/>
      <c r="Q261"/>
    </row>
    <row r="262" spans="2:17" x14ac:dyDescent="0.25">
      <c r="B262" s="146" t="s">
        <v>245</v>
      </c>
      <c r="C262" s="100" t="s">
        <v>839</v>
      </c>
      <c r="D262" s="100" t="s">
        <v>49</v>
      </c>
      <c r="E262" s="100" t="s">
        <v>840</v>
      </c>
      <c r="F262" s="101" t="s">
        <v>120</v>
      </c>
      <c r="G262" s="132">
        <v>3</v>
      </c>
      <c r="H262" s="102">
        <v>1.76</v>
      </c>
      <c r="I262" s="102">
        <v>2.19</v>
      </c>
      <c r="J262" s="102">
        <v>6.57</v>
      </c>
      <c r="K262" s="147">
        <v>4.3857732272068776E-6</v>
      </c>
      <c r="M262" s="10"/>
      <c r="N262"/>
      <c r="O262"/>
      <c r="P262"/>
      <c r="Q262"/>
    </row>
    <row r="263" spans="2:17" x14ac:dyDescent="0.25">
      <c r="B263" s="146" t="s">
        <v>248</v>
      </c>
      <c r="C263" s="100" t="s">
        <v>841</v>
      </c>
      <c r="D263" s="100" t="s">
        <v>49</v>
      </c>
      <c r="E263" s="100" t="s">
        <v>842</v>
      </c>
      <c r="F263" s="101" t="s">
        <v>120</v>
      </c>
      <c r="G263" s="132">
        <v>1</v>
      </c>
      <c r="H263" s="102">
        <v>0.54</v>
      </c>
      <c r="I263" s="102">
        <v>0.67</v>
      </c>
      <c r="J263" s="102">
        <v>0.67</v>
      </c>
      <c r="K263" s="147">
        <v>4.4725541282018388E-7</v>
      </c>
      <c r="M263" s="10"/>
      <c r="N263"/>
      <c r="O263"/>
      <c r="P263"/>
      <c r="Q263"/>
    </row>
    <row r="264" spans="2:17" x14ac:dyDescent="0.25">
      <c r="B264" s="146" t="s">
        <v>249</v>
      </c>
      <c r="C264" s="100" t="s">
        <v>843</v>
      </c>
      <c r="D264" s="100" t="s">
        <v>49</v>
      </c>
      <c r="E264" s="100" t="s">
        <v>844</v>
      </c>
      <c r="F264" s="101" t="s">
        <v>120</v>
      </c>
      <c r="G264" s="132">
        <v>3</v>
      </c>
      <c r="H264" s="102">
        <v>2.02</v>
      </c>
      <c r="I264" s="102">
        <v>2.5099999999999998</v>
      </c>
      <c r="J264" s="102">
        <v>7.53</v>
      </c>
      <c r="K264" s="147">
        <v>5.0266168037850517E-6</v>
      </c>
      <c r="M264" s="10"/>
      <c r="N264"/>
      <c r="O264"/>
      <c r="P264"/>
      <c r="Q264"/>
    </row>
    <row r="265" spans="2:17" x14ac:dyDescent="0.25">
      <c r="B265" s="146" t="s">
        <v>845</v>
      </c>
      <c r="C265" s="100" t="s">
        <v>846</v>
      </c>
      <c r="D265" s="100" t="s">
        <v>49</v>
      </c>
      <c r="E265" s="100" t="s">
        <v>847</v>
      </c>
      <c r="F265" s="101" t="s">
        <v>120</v>
      </c>
      <c r="G265" s="132">
        <v>1</v>
      </c>
      <c r="H265" s="102">
        <v>1.01</v>
      </c>
      <c r="I265" s="102">
        <v>1.25</v>
      </c>
      <c r="J265" s="102">
        <v>1.25</v>
      </c>
      <c r="K265" s="147">
        <v>8.3443174033616392E-7</v>
      </c>
      <c r="M265" s="10"/>
      <c r="N265"/>
      <c r="O265"/>
      <c r="P265"/>
      <c r="Q265"/>
    </row>
    <row r="266" spans="2:17" x14ac:dyDescent="0.25">
      <c r="B266" s="146" t="s">
        <v>848</v>
      </c>
      <c r="C266" s="100" t="s">
        <v>849</v>
      </c>
      <c r="D266" s="100" t="s">
        <v>49</v>
      </c>
      <c r="E266" s="100" t="s">
        <v>850</v>
      </c>
      <c r="F266" s="101" t="s">
        <v>120</v>
      </c>
      <c r="G266" s="132">
        <v>7</v>
      </c>
      <c r="H266" s="102">
        <v>1.75</v>
      </c>
      <c r="I266" s="102">
        <v>2.1800000000000002</v>
      </c>
      <c r="J266" s="102">
        <v>15.26</v>
      </c>
      <c r="K266" s="147">
        <v>1.018674268602389E-5</v>
      </c>
      <c r="M266" s="10"/>
      <c r="N266"/>
      <c r="O266"/>
      <c r="P266"/>
      <c r="Q266"/>
    </row>
    <row r="267" spans="2:17" x14ac:dyDescent="0.25">
      <c r="B267" s="146" t="s">
        <v>851</v>
      </c>
      <c r="C267" s="100" t="s">
        <v>852</v>
      </c>
      <c r="D267" s="100" t="s">
        <v>49</v>
      </c>
      <c r="E267" s="100" t="s">
        <v>853</v>
      </c>
      <c r="F267" s="101" t="s">
        <v>120</v>
      </c>
      <c r="G267" s="132">
        <v>2</v>
      </c>
      <c r="H267" s="102">
        <v>5.04</v>
      </c>
      <c r="I267" s="102">
        <v>6.28</v>
      </c>
      <c r="J267" s="102">
        <v>12.56</v>
      </c>
      <c r="K267" s="147">
        <v>8.3843701268977753E-6</v>
      </c>
      <c r="M267" s="10"/>
      <c r="N267"/>
      <c r="O267"/>
      <c r="P267"/>
      <c r="Q267"/>
    </row>
    <row r="268" spans="2:17" x14ac:dyDescent="0.25">
      <c r="B268" s="146" t="s">
        <v>854</v>
      </c>
      <c r="C268" s="100" t="s">
        <v>855</v>
      </c>
      <c r="D268" s="100" t="s">
        <v>49</v>
      </c>
      <c r="E268" s="100" t="s">
        <v>856</v>
      </c>
      <c r="F268" s="101" t="s">
        <v>120</v>
      </c>
      <c r="G268" s="132">
        <v>1</v>
      </c>
      <c r="H268" s="102">
        <v>2</v>
      </c>
      <c r="I268" s="102">
        <v>2.4900000000000002</v>
      </c>
      <c r="J268" s="102">
        <v>2.4900000000000002</v>
      </c>
      <c r="K268" s="147">
        <v>1.6621880267496387E-6</v>
      </c>
      <c r="M268" s="10"/>
      <c r="N268"/>
      <c r="O268"/>
      <c r="P268"/>
      <c r="Q268"/>
    </row>
    <row r="269" spans="2:17" x14ac:dyDescent="0.25">
      <c r="B269" s="146" t="s">
        <v>857</v>
      </c>
      <c r="C269" s="100" t="s">
        <v>858</v>
      </c>
      <c r="D269" s="100" t="s">
        <v>49</v>
      </c>
      <c r="E269" s="100" t="s">
        <v>859</v>
      </c>
      <c r="F269" s="101" t="s">
        <v>120</v>
      </c>
      <c r="G269" s="132">
        <v>2</v>
      </c>
      <c r="H269" s="102">
        <v>1.9</v>
      </c>
      <c r="I269" s="102">
        <v>2.36</v>
      </c>
      <c r="J269" s="102">
        <v>4.72</v>
      </c>
      <c r="K269" s="147">
        <v>3.1508142515093553E-6</v>
      </c>
      <c r="M269" s="10"/>
      <c r="N269"/>
      <c r="O269"/>
      <c r="P269"/>
      <c r="Q269"/>
    </row>
    <row r="270" spans="2:17" x14ac:dyDescent="0.25">
      <c r="B270" s="146" t="s">
        <v>860</v>
      </c>
      <c r="C270" s="100" t="s">
        <v>861</v>
      </c>
      <c r="D270" s="100" t="s">
        <v>49</v>
      </c>
      <c r="E270" s="100" t="s">
        <v>862</v>
      </c>
      <c r="F270" s="101" t="s">
        <v>120</v>
      </c>
      <c r="G270" s="132">
        <v>2</v>
      </c>
      <c r="H270" s="102">
        <v>0.59</v>
      </c>
      <c r="I270" s="102">
        <v>0.73</v>
      </c>
      <c r="J270" s="102">
        <v>1.46</v>
      </c>
      <c r="K270" s="147">
        <v>9.7461627271263942E-7</v>
      </c>
      <c r="M270" s="10"/>
      <c r="N270"/>
      <c r="O270"/>
      <c r="P270"/>
      <c r="Q270"/>
    </row>
    <row r="271" spans="2:17" ht="25.5" x14ac:dyDescent="0.25">
      <c r="B271" s="144" t="s">
        <v>863</v>
      </c>
      <c r="C271" s="97" t="s">
        <v>864</v>
      </c>
      <c r="D271" s="97" t="s">
        <v>49</v>
      </c>
      <c r="E271" s="97" t="s">
        <v>865</v>
      </c>
      <c r="F271" s="98" t="s">
        <v>120</v>
      </c>
      <c r="G271" s="131">
        <v>9</v>
      </c>
      <c r="H271" s="99">
        <v>32.58</v>
      </c>
      <c r="I271" s="99">
        <v>40.61</v>
      </c>
      <c r="J271" s="99">
        <v>365.49</v>
      </c>
      <c r="K271" s="145">
        <v>2.4398116542037165E-4</v>
      </c>
      <c r="M271" s="10"/>
      <c r="N271"/>
      <c r="O271"/>
      <c r="P271"/>
      <c r="Q271"/>
    </row>
    <row r="272" spans="2:17" ht="25.5" x14ac:dyDescent="0.25">
      <c r="B272" s="144" t="s">
        <v>866</v>
      </c>
      <c r="C272" s="97" t="s">
        <v>193</v>
      </c>
      <c r="D272" s="97" t="s">
        <v>49</v>
      </c>
      <c r="E272" s="97" t="s">
        <v>194</v>
      </c>
      <c r="F272" s="98" t="s">
        <v>120</v>
      </c>
      <c r="G272" s="131">
        <v>19</v>
      </c>
      <c r="H272" s="99">
        <v>18.350000000000001</v>
      </c>
      <c r="I272" s="99">
        <v>22.87</v>
      </c>
      <c r="J272" s="99">
        <v>434.53</v>
      </c>
      <c r="K272" s="145">
        <v>2.9006849930261866E-4</v>
      </c>
      <c r="M272" s="10"/>
      <c r="N272"/>
      <c r="O272"/>
      <c r="P272"/>
      <c r="Q272"/>
    </row>
    <row r="273" spans="2:17" ht="25.5" x14ac:dyDescent="0.25">
      <c r="B273" s="144" t="s">
        <v>867</v>
      </c>
      <c r="C273" s="97" t="s">
        <v>868</v>
      </c>
      <c r="D273" s="97" t="s">
        <v>49</v>
      </c>
      <c r="E273" s="97" t="s">
        <v>869</v>
      </c>
      <c r="F273" s="98" t="s">
        <v>120</v>
      </c>
      <c r="G273" s="131">
        <v>20</v>
      </c>
      <c r="H273" s="99">
        <v>11.36</v>
      </c>
      <c r="I273" s="99">
        <v>14.16</v>
      </c>
      <c r="J273" s="99">
        <v>283.2</v>
      </c>
      <c r="K273" s="145">
        <v>1.890488550905613E-4</v>
      </c>
      <c r="M273" s="10"/>
      <c r="N273"/>
      <c r="O273"/>
      <c r="P273"/>
      <c r="Q273"/>
    </row>
    <row r="274" spans="2:17" x14ac:dyDescent="0.25">
      <c r="B274" s="144" t="s">
        <v>870</v>
      </c>
      <c r="C274" s="97" t="s">
        <v>195</v>
      </c>
      <c r="D274" s="97" t="s">
        <v>49</v>
      </c>
      <c r="E274" s="97" t="s">
        <v>196</v>
      </c>
      <c r="F274" s="98" t="s">
        <v>120</v>
      </c>
      <c r="G274" s="131">
        <v>20</v>
      </c>
      <c r="H274" s="99">
        <v>16.72</v>
      </c>
      <c r="I274" s="99">
        <v>20.84</v>
      </c>
      <c r="J274" s="99">
        <v>416.8</v>
      </c>
      <c r="K274" s="145">
        <v>2.782329194976905E-4</v>
      </c>
      <c r="M274" s="10"/>
      <c r="N274"/>
      <c r="O274"/>
      <c r="P274"/>
      <c r="Q274"/>
    </row>
    <row r="275" spans="2:17" x14ac:dyDescent="0.25">
      <c r="B275" s="91" t="s">
        <v>250</v>
      </c>
      <c r="C275" s="92" t="s">
        <v>40</v>
      </c>
      <c r="D275" s="92"/>
      <c r="E275" s="92" t="s">
        <v>871</v>
      </c>
      <c r="F275" s="95"/>
      <c r="G275" s="96">
        <v>1</v>
      </c>
      <c r="H275" s="96" t="s">
        <v>41</v>
      </c>
      <c r="I275" s="93">
        <v>17137.41</v>
      </c>
      <c r="J275" s="93">
        <v>17137.41</v>
      </c>
      <c r="K275" s="143">
        <v>1.1439999080923503E-2</v>
      </c>
      <c r="M275" s="10"/>
      <c r="N275"/>
      <c r="O275"/>
      <c r="P275"/>
      <c r="Q275"/>
    </row>
    <row r="276" spans="2:17" ht="25.5" x14ac:dyDescent="0.25">
      <c r="B276" s="144" t="s">
        <v>251</v>
      </c>
      <c r="C276" s="97" t="s">
        <v>200</v>
      </c>
      <c r="D276" s="97" t="s">
        <v>49</v>
      </c>
      <c r="E276" s="97" t="s">
        <v>201</v>
      </c>
      <c r="F276" s="98" t="s">
        <v>68</v>
      </c>
      <c r="G276" s="131">
        <v>89.65</v>
      </c>
      <c r="H276" s="99">
        <v>27.91</v>
      </c>
      <c r="I276" s="99">
        <v>34.79</v>
      </c>
      <c r="J276" s="99">
        <v>3118.92</v>
      </c>
      <c r="K276" s="145">
        <v>2.082020674855415E-3</v>
      </c>
      <c r="M276" s="10"/>
      <c r="N276"/>
      <c r="O276"/>
      <c r="P276"/>
      <c r="Q276"/>
    </row>
    <row r="277" spans="2:17" ht="25.5" x14ac:dyDescent="0.25">
      <c r="B277" s="144" t="s">
        <v>252</v>
      </c>
      <c r="C277" s="97" t="s">
        <v>872</v>
      </c>
      <c r="D277" s="97" t="s">
        <v>49</v>
      </c>
      <c r="E277" s="97" t="s">
        <v>873</v>
      </c>
      <c r="F277" s="98" t="s">
        <v>68</v>
      </c>
      <c r="G277" s="131">
        <v>2.8</v>
      </c>
      <c r="H277" s="99">
        <v>30.74</v>
      </c>
      <c r="I277" s="99">
        <v>38.32</v>
      </c>
      <c r="J277" s="99">
        <v>107.29</v>
      </c>
      <c r="K277" s="145">
        <v>7.1620945136533621E-5</v>
      </c>
      <c r="M277" s="10"/>
      <c r="N277"/>
      <c r="O277"/>
      <c r="P277"/>
      <c r="Q277"/>
    </row>
    <row r="278" spans="2:17" ht="25.5" x14ac:dyDescent="0.25">
      <c r="B278" s="144" t="s">
        <v>255</v>
      </c>
      <c r="C278" s="97" t="s">
        <v>874</v>
      </c>
      <c r="D278" s="97" t="s">
        <v>49</v>
      </c>
      <c r="E278" s="97" t="s">
        <v>875</v>
      </c>
      <c r="F278" s="98" t="s">
        <v>68</v>
      </c>
      <c r="G278" s="131">
        <v>1452.48</v>
      </c>
      <c r="H278" s="99">
        <v>4.75</v>
      </c>
      <c r="I278" s="99">
        <v>5.92</v>
      </c>
      <c r="J278" s="99">
        <v>8598.68</v>
      </c>
      <c r="K278" s="145">
        <v>5.7400092135950131E-3</v>
      </c>
      <c r="M278" s="10"/>
      <c r="N278"/>
      <c r="O278"/>
      <c r="P278"/>
      <c r="Q278"/>
    </row>
    <row r="279" spans="2:17" ht="25.5" x14ac:dyDescent="0.25">
      <c r="B279" s="144" t="s">
        <v>876</v>
      </c>
      <c r="C279" s="97" t="s">
        <v>202</v>
      </c>
      <c r="D279" s="97" t="s">
        <v>49</v>
      </c>
      <c r="E279" s="97" t="s">
        <v>203</v>
      </c>
      <c r="F279" s="98" t="s">
        <v>68</v>
      </c>
      <c r="G279" s="131">
        <v>579.97</v>
      </c>
      <c r="H279" s="99">
        <v>7.35</v>
      </c>
      <c r="I279" s="99">
        <v>9.16</v>
      </c>
      <c r="J279" s="99">
        <v>5312.52</v>
      </c>
      <c r="K279" s="145">
        <v>3.5463482473365423E-3</v>
      </c>
      <c r="M279" s="10"/>
      <c r="N279"/>
      <c r="O279"/>
      <c r="P279"/>
      <c r="Q279"/>
    </row>
    <row r="280" spans="2:17" x14ac:dyDescent="0.25">
      <c r="B280" s="91" t="s">
        <v>258</v>
      </c>
      <c r="C280" s="92" t="s">
        <v>40</v>
      </c>
      <c r="D280" s="92"/>
      <c r="E280" s="92" t="s">
        <v>877</v>
      </c>
      <c r="F280" s="95"/>
      <c r="G280" s="96">
        <v>1</v>
      </c>
      <c r="H280" s="96" t="s">
        <v>41</v>
      </c>
      <c r="I280" s="93">
        <v>2731.04</v>
      </c>
      <c r="J280" s="93">
        <v>2731.04</v>
      </c>
      <c r="K280" s="143">
        <v>1.8230931681021418E-3</v>
      </c>
      <c r="M280" s="10"/>
      <c r="N280"/>
      <c r="O280"/>
      <c r="P280"/>
      <c r="Q280"/>
    </row>
    <row r="281" spans="2:17" ht="25.5" x14ac:dyDescent="0.25">
      <c r="B281" s="144" t="s">
        <v>259</v>
      </c>
      <c r="C281" s="97" t="s">
        <v>878</v>
      </c>
      <c r="D281" s="97" t="s">
        <v>49</v>
      </c>
      <c r="E281" s="97" t="s">
        <v>879</v>
      </c>
      <c r="F281" s="98" t="s">
        <v>120</v>
      </c>
      <c r="G281" s="131">
        <v>13</v>
      </c>
      <c r="H281" s="99">
        <v>168.53</v>
      </c>
      <c r="I281" s="99">
        <v>210.08</v>
      </c>
      <c r="J281" s="99">
        <v>2731.04</v>
      </c>
      <c r="K281" s="145">
        <v>1.8230931681021418E-3</v>
      </c>
      <c r="M281" s="10"/>
      <c r="N281"/>
      <c r="O281"/>
      <c r="P281"/>
      <c r="Q281"/>
    </row>
    <row r="282" spans="2:17" x14ac:dyDescent="0.25">
      <c r="B282" s="91" t="s">
        <v>260</v>
      </c>
      <c r="C282" s="92" t="s">
        <v>40</v>
      </c>
      <c r="D282" s="92"/>
      <c r="E282" s="92" t="s">
        <v>880</v>
      </c>
      <c r="F282" s="95"/>
      <c r="G282" s="96">
        <v>1</v>
      </c>
      <c r="H282" s="96" t="s">
        <v>41</v>
      </c>
      <c r="I282" s="93">
        <v>937.83</v>
      </c>
      <c r="J282" s="93">
        <v>937.83</v>
      </c>
      <c r="K282" s="143">
        <v>6.2604409523157173E-4</v>
      </c>
      <c r="M282" s="10"/>
      <c r="N282"/>
      <c r="O282"/>
      <c r="P282"/>
      <c r="Q282"/>
    </row>
    <row r="283" spans="2:17" ht="25.5" x14ac:dyDescent="0.25">
      <c r="B283" s="144" t="s">
        <v>261</v>
      </c>
      <c r="C283" s="97" t="s">
        <v>881</v>
      </c>
      <c r="D283" s="97" t="s">
        <v>49</v>
      </c>
      <c r="E283" s="97" t="s">
        <v>882</v>
      </c>
      <c r="F283" s="98" t="s">
        <v>120</v>
      </c>
      <c r="G283" s="131">
        <v>2</v>
      </c>
      <c r="H283" s="99">
        <v>51.35</v>
      </c>
      <c r="I283" s="99">
        <v>64.010000000000005</v>
      </c>
      <c r="J283" s="99">
        <v>128.02000000000001</v>
      </c>
      <c r="K283" s="145">
        <v>8.5459161118268571E-5</v>
      </c>
      <c r="M283" s="10"/>
      <c r="N283"/>
      <c r="O283"/>
      <c r="P283"/>
      <c r="Q283"/>
    </row>
    <row r="284" spans="2:17" ht="25.5" x14ac:dyDescent="0.25">
      <c r="B284" s="144" t="s">
        <v>262</v>
      </c>
      <c r="C284" s="97" t="s">
        <v>883</v>
      </c>
      <c r="D284" s="97" t="s">
        <v>49</v>
      </c>
      <c r="E284" s="97" t="s">
        <v>884</v>
      </c>
      <c r="F284" s="98" t="s">
        <v>120</v>
      </c>
      <c r="G284" s="131">
        <v>2</v>
      </c>
      <c r="H284" s="99">
        <v>36.08</v>
      </c>
      <c r="I284" s="99">
        <v>44.97</v>
      </c>
      <c r="J284" s="99">
        <v>89.94</v>
      </c>
      <c r="K284" s="145">
        <v>6.0039032580667668E-5</v>
      </c>
      <c r="M284" s="10"/>
      <c r="N284"/>
      <c r="O284"/>
      <c r="P284"/>
      <c r="Q284"/>
    </row>
    <row r="285" spans="2:17" x14ac:dyDescent="0.25">
      <c r="B285" s="146" t="s">
        <v>885</v>
      </c>
      <c r="C285" s="100" t="s">
        <v>204</v>
      </c>
      <c r="D285" s="100" t="s">
        <v>49</v>
      </c>
      <c r="E285" s="100" t="s">
        <v>205</v>
      </c>
      <c r="F285" s="101" t="s">
        <v>120</v>
      </c>
      <c r="G285" s="132">
        <v>6</v>
      </c>
      <c r="H285" s="102">
        <v>2.11</v>
      </c>
      <c r="I285" s="102">
        <v>2.63</v>
      </c>
      <c r="J285" s="102">
        <v>15.78</v>
      </c>
      <c r="K285" s="147">
        <v>1.0533866290003733E-5</v>
      </c>
      <c r="M285" s="10"/>
      <c r="N285"/>
      <c r="O285"/>
      <c r="P285"/>
      <c r="Q285"/>
    </row>
    <row r="286" spans="2:17" x14ac:dyDescent="0.25">
      <c r="B286" s="146" t="s">
        <v>886</v>
      </c>
      <c r="C286" s="100" t="s">
        <v>206</v>
      </c>
      <c r="D286" s="100" t="s">
        <v>49</v>
      </c>
      <c r="E286" s="100" t="s">
        <v>207</v>
      </c>
      <c r="F286" s="101" t="s">
        <v>120</v>
      </c>
      <c r="G286" s="132">
        <v>25</v>
      </c>
      <c r="H286" s="102">
        <v>2</v>
      </c>
      <c r="I286" s="102">
        <v>2.4900000000000002</v>
      </c>
      <c r="J286" s="102">
        <v>62.25</v>
      </c>
      <c r="K286" s="147">
        <v>4.1554700668740966E-5</v>
      </c>
      <c r="M286" s="10"/>
      <c r="N286"/>
      <c r="O286"/>
      <c r="P286"/>
      <c r="Q286"/>
    </row>
    <row r="287" spans="2:17" ht="25.5" x14ac:dyDescent="0.25">
      <c r="B287" s="146" t="s">
        <v>887</v>
      </c>
      <c r="C287" s="100" t="s">
        <v>888</v>
      </c>
      <c r="D287" s="100" t="s">
        <v>49</v>
      </c>
      <c r="E287" s="100" t="s">
        <v>889</v>
      </c>
      <c r="F287" s="101" t="s">
        <v>120</v>
      </c>
      <c r="G287" s="132">
        <v>9</v>
      </c>
      <c r="H287" s="102">
        <v>13.31</v>
      </c>
      <c r="I287" s="102">
        <v>16.59</v>
      </c>
      <c r="J287" s="102">
        <v>149.31</v>
      </c>
      <c r="K287" s="147">
        <v>9.9671202519674114E-5</v>
      </c>
      <c r="M287" s="10"/>
      <c r="N287"/>
      <c r="O287"/>
      <c r="P287"/>
      <c r="Q287"/>
    </row>
    <row r="288" spans="2:17" x14ac:dyDescent="0.25">
      <c r="B288" s="146" t="s">
        <v>890</v>
      </c>
      <c r="C288" s="100" t="s">
        <v>891</v>
      </c>
      <c r="D288" s="100" t="s">
        <v>49</v>
      </c>
      <c r="E288" s="100" t="s">
        <v>892</v>
      </c>
      <c r="F288" s="101" t="s">
        <v>120</v>
      </c>
      <c r="G288" s="132">
        <v>25</v>
      </c>
      <c r="H288" s="102">
        <v>8.7100000000000009</v>
      </c>
      <c r="I288" s="102">
        <v>10.85</v>
      </c>
      <c r="J288" s="102">
        <v>271.25</v>
      </c>
      <c r="K288" s="147">
        <v>1.8107168765294759E-4</v>
      </c>
      <c r="M288" s="10"/>
      <c r="N288"/>
      <c r="O288"/>
      <c r="P288"/>
      <c r="Q288"/>
    </row>
    <row r="289" spans="2:17" ht="25.5" x14ac:dyDescent="0.25">
      <c r="B289" s="144" t="s">
        <v>893</v>
      </c>
      <c r="C289" s="97" t="s">
        <v>894</v>
      </c>
      <c r="D289" s="97" t="s">
        <v>49</v>
      </c>
      <c r="E289" s="97" t="s">
        <v>895</v>
      </c>
      <c r="F289" s="98" t="s">
        <v>120</v>
      </c>
      <c r="G289" s="131">
        <v>6</v>
      </c>
      <c r="H289" s="99">
        <v>29.59</v>
      </c>
      <c r="I289" s="99">
        <v>36.880000000000003</v>
      </c>
      <c r="J289" s="99">
        <v>221.28</v>
      </c>
      <c r="K289" s="145">
        <v>1.4771444440126908E-4</v>
      </c>
      <c r="M289" s="10"/>
      <c r="N289"/>
      <c r="O289"/>
      <c r="P289"/>
      <c r="Q289"/>
    </row>
    <row r="290" spans="2:17" x14ac:dyDescent="0.25">
      <c r="B290" s="91" t="s">
        <v>896</v>
      </c>
      <c r="C290" s="92" t="s">
        <v>40</v>
      </c>
      <c r="D290" s="92"/>
      <c r="E290" s="92" t="s">
        <v>210</v>
      </c>
      <c r="F290" s="95"/>
      <c r="G290" s="96">
        <v>1</v>
      </c>
      <c r="H290" s="96" t="s">
        <v>41</v>
      </c>
      <c r="I290" s="93">
        <v>2004.24</v>
      </c>
      <c r="J290" s="93">
        <v>2004.24</v>
      </c>
      <c r="K290" s="143">
        <v>1.3379211770010826E-3</v>
      </c>
      <c r="M290" s="10"/>
      <c r="N290"/>
      <c r="O290"/>
      <c r="P290"/>
      <c r="Q290"/>
    </row>
    <row r="291" spans="2:17" x14ac:dyDescent="0.25">
      <c r="B291" s="144" t="s">
        <v>897</v>
      </c>
      <c r="C291" s="97" t="s">
        <v>213</v>
      </c>
      <c r="D291" s="97" t="s">
        <v>49</v>
      </c>
      <c r="E291" s="97" t="s">
        <v>214</v>
      </c>
      <c r="F291" s="98" t="s">
        <v>120</v>
      </c>
      <c r="G291" s="131">
        <v>2</v>
      </c>
      <c r="H291" s="99">
        <v>12.35</v>
      </c>
      <c r="I291" s="99">
        <v>15.39</v>
      </c>
      <c r="J291" s="99">
        <v>30.78</v>
      </c>
      <c r="K291" s="145">
        <v>2.0547047174037702E-5</v>
      </c>
      <c r="M291" s="10"/>
      <c r="N291"/>
      <c r="O291"/>
      <c r="P291"/>
      <c r="Q291"/>
    </row>
    <row r="292" spans="2:17" x14ac:dyDescent="0.25">
      <c r="B292" s="144" t="s">
        <v>898</v>
      </c>
      <c r="C292" s="97" t="s">
        <v>215</v>
      </c>
      <c r="D292" s="97" t="s">
        <v>49</v>
      </c>
      <c r="E292" s="97" t="s">
        <v>216</v>
      </c>
      <c r="F292" s="98" t="s">
        <v>120</v>
      </c>
      <c r="G292" s="131">
        <v>3</v>
      </c>
      <c r="H292" s="99">
        <v>12.35</v>
      </c>
      <c r="I292" s="99">
        <v>15.39</v>
      </c>
      <c r="J292" s="99">
        <v>46.17</v>
      </c>
      <c r="K292" s="145">
        <v>3.0820570761056554E-5</v>
      </c>
      <c r="M292" s="10"/>
      <c r="N292"/>
      <c r="O292"/>
      <c r="P292"/>
      <c r="Q292"/>
    </row>
    <row r="293" spans="2:17" x14ac:dyDescent="0.25">
      <c r="B293" s="144" t="s">
        <v>899</v>
      </c>
      <c r="C293" s="97" t="s">
        <v>217</v>
      </c>
      <c r="D293" s="97" t="s">
        <v>49</v>
      </c>
      <c r="E293" s="97" t="s">
        <v>218</v>
      </c>
      <c r="F293" s="98" t="s">
        <v>120</v>
      </c>
      <c r="G293" s="131">
        <v>1</v>
      </c>
      <c r="H293" s="99">
        <v>13.32</v>
      </c>
      <c r="I293" s="99">
        <v>16.600000000000001</v>
      </c>
      <c r="J293" s="99">
        <v>16.600000000000001</v>
      </c>
      <c r="K293" s="145">
        <v>1.1081253511664258E-5</v>
      </c>
      <c r="M293" s="10"/>
      <c r="N293"/>
      <c r="O293"/>
      <c r="P293"/>
      <c r="Q293"/>
    </row>
    <row r="294" spans="2:17" x14ac:dyDescent="0.25">
      <c r="B294" s="144" t="s">
        <v>900</v>
      </c>
      <c r="C294" s="97" t="s">
        <v>211</v>
      </c>
      <c r="D294" s="97" t="s">
        <v>49</v>
      </c>
      <c r="E294" s="97" t="s">
        <v>212</v>
      </c>
      <c r="F294" s="98" t="s">
        <v>120</v>
      </c>
      <c r="G294" s="131">
        <v>5</v>
      </c>
      <c r="H294" s="99">
        <v>59.29</v>
      </c>
      <c r="I294" s="99">
        <v>73.91</v>
      </c>
      <c r="J294" s="99">
        <v>369.55</v>
      </c>
      <c r="K294" s="145">
        <v>2.4669139971298352E-4</v>
      </c>
      <c r="M294" s="10"/>
      <c r="N294"/>
      <c r="O294"/>
      <c r="P294"/>
      <c r="Q294"/>
    </row>
    <row r="295" spans="2:17" x14ac:dyDescent="0.25">
      <c r="B295" s="144" t="s">
        <v>901</v>
      </c>
      <c r="C295" s="97" t="s">
        <v>902</v>
      </c>
      <c r="D295" s="97" t="s">
        <v>49</v>
      </c>
      <c r="E295" s="97" t="s">
        <v>903</v>
      </c>
      <c r="F295" s="98" t="s">
        <v>120</v>
      </c>
      <c r="G295" s="131">
        <v>2</v>
      </c>
      <c r="H295" s="99">
        <v>63.13</v>
      </c>
      <c r="I295" s="99">
        <v>78.69</v>
      </c>
      <c r="J295" s="99">
        <v>157.38</v>
      </c>
      <c r="K295" s="145">
        <v>1.0505829383528439E-4</v>
      </c>
      <c r="M295" s="10"/>
      <c r="N295"/>
      <c r="O295"/>
      <c r="P295"/>
      <c r="Q295"/>
    </row>
    <row r="296" spans="2:17" x14ac:dyDescent="0.25">
      <c r="B296" s="144" t="s">
        <v>904</v>
      </c>
      <c r="C296" s="97" t="s">
        <v>905</v>
      </c>
      <c r="D296" s="97" t="s">
        <v>44</v>
      </c>
      <c r="E296" s="97" t="s">
        <v>906</v>
      </c>
      <c r="F296" s="98" t="s">
        <v>120</v>
      </c>
      <c r="G296" s="131">
        <v>2</v>
      </c>
      <c r="H296" s="99">
        <v>247.47</v>
      </c>
      <c r="I296" s="99">
        <v>308.49</v>
      </c>
      <c r="J296" s="99">
        <v>616.98</v>
      </c>
      <c r="K296" s="145">
        <v>4.1186215612208518E-4</v>
      </c>
      <c r="M296" s="10"/>
      <c r="N296"/>
      <c r="O296"/>
      <c r="P296"/>
      <c r="Q296"/>
    </row>
    <row r="297" spans="2:17" x14ac:dyDescent="0.25">
      <c r="B297" s="144" t="s">
        <v>907</v>
      </c>
      <c r="C297" s="97" t="s">
        <v>908</v>
      </c>
      <c r="D297" s="97" t="s">
        <v>49</v>
      </c>
      <c r="E297" s="97" t="s">
        <v>909</v>
      </c>
      <c r="F297" s="98" t="s">
        <v>120</v>
      </c>
      <c r="G297" s="131">
        <v>4</v>
      </c>
      <c r="H297" s="99">
        <v>78.38</v>
      </c>
      <c r="I297" s="99">
        <v>97.7</v>
      </c>
      <c r="J297" s="99">
        <v>390.8</v>
      </c>
      <c r="K297" s="145">
        <v>2.6087673929869832E-4</v>
      </c>
      <c r="M297" s="10"/>
      <c r="N297"/>
      <c r="O297"/>
      <c r="P297"/>
      <c r="Q297"/>
    </row>
    <row r="298" spans="2:17" ht="25.5" x14ac:dyDescent="0.25">
      <c r="B298" s="144" t="s">
        <v>910</v>
      </c>
      <c r="C298" s="97" t="s">
        <v>911</v>
      </c>
      <c r="D298" s="97" t="s">
        <v>44</v>
      </c>
      <c r="E298" s="97" t="s">
        <v>912</v>
      </c>
      <c r="F298" s="98" t="s">
        <v>120</v>
      </c>
      <c r="G298" s="131">
        <v>1</v>
      </c>
      <c r="H298" s="99">
        <v>301.61</v>
      </c>
      <c r="I298" s="99">
        <v>375.98</v>
      </c>
      <c r="J298" s="99">
        <v>375.98</v>
      </c>
      <c r="K298" s="145">
        <v>2.5098371658527276E-4</v>
      </c>
      <c r="M298" s="10"/>
      <c r="N298"/>
      <c r="O298"/>
      <c r="P298"/>
      <c r="Q298"/>
    </row>
    <row r="299" spans="2:17" x14ac:dyDescent="0.25">
      <c r="B299" s="91" t="s">
        <v>913</v>
      </c>
      <c r="C299" s="92" t="s">
        <v>40</v>
      </c>
      <c r="D299" s="92"/>
      <c r="E299" s="92" t="s">
        <v>914</v>
      </c>
      <c r="F299" s="95"/>
      <c r="G299" s="96">
        <v>1</v>
      </c>
      <c r="H299" s="96" t="s">
        <v>41</v>
      </c>
      <c r="I299" s="93">
        <v>4676.12</v>
      </c>
      <c r="J299" s="93">
        <v>4676.12</v>
      </c>
      <c r="K299" s="143">
        <v>3.1215223596965944E-3</v>
      </c>
      <c r="M299" s="10"/>
      <c r="N299"/>
      <c r="O299"/>
      <c r="P299"/>
      <c r="Q299"/>
    </row>
    <row r="300" spans="2:17" ht="25.5" x14ac:dyDescent="0.25">
      <c r="B300" s="144" t="s">
        <v>915</v>
      </c>
      <c r="C300" s="97" t="s">
        <v>219</v>
      </c>
      <c r="D300" s="97" t="s">
        <v>49</v>
      </c>
      <c r="E300" s="97" t="s">
        <v>220</v>
      </c>
      <c r="F300" s="98" t="s">
        <v>68</v>
      </c>
      <c r="G300" s="131">
        <v>248.48</v>
      </c>
      <c r="H300" s="99">
        <v>10.15</v>
      </c>
      <c r="I300" s="99">
        <v>12.65</v>
      </c>
      <c r="J300" s="99">
        <v>3143.27</v>
      </c>
      <c r="K300" s="145">
        <v>2.0982754051571632E-3</v>
      </c>
      <c r="M300" s="10"/>
      <c r="N300"/>
      <c r="O300"/>
      <c r="P300"/>
      <c r="Q300"/>
    </row>
    <row r="301" spans="2:17" ht="25.5" x14ac:dyDescent="0.25">
      <c r="B301" s="144" t="s">
        <v>916</v>
      </c>
      <c r="C301" s="97" t="s">
        <v>221</v>
      </c>
      <c r="D301" s="97" t="s">
        <v>49</v>
      </c>
      <c r="E301" s="97" t="s">
        <v>222</v>
      </c>
      <c r="F301" s="98" t="s">
        <v>68</v>
      </c>
      <c r="G301" s="131">
        <v>17.93</v>
      </c>
      <c r="H301" s="99">
        <v>14.04</v>
      </c>
      <c r="I301" s="99">
        <v>17.5</v>
      </c>
      <c r="J301" s="99">
        <v>313.77</v>
      </c>
      <c r="K301" s="145">
        <v>2.0945571773222252E-4</v>
      </c>
      <c r="M301" s="10"/>
      <c r="N301"/>
      <c r="O301"/>
      <c r="P301"/>
      <c r="Q301"/>
    </row>
    <row r="302" spans="2:17" ht="25.5" x14ac:dyDescent="0.25">
      <c r="B302" s="144" t="s">
        <v>917</v>
      </c>
      <c r="C302" s="97" t="s">
        <v>918</v>
      </c>
      <c r="D302" s="97" t="s">
        <v>49</v>
      </c>
      <c r="E302" s="97" t="s">
        <v>919</v>
      </c>
      <c r="F302" s="98" t="s">
        <v>68</v>
      </c>
      <c r="G302" s="131">
        <v>71.88</v>
      </c>
      <c r="H302" s="99">
        <v>13.61</v>
      </c>
      <c r="I302" s="99">
        <v>16.96</v>
      </c>
      <c r="J302" s="99">
        <v>1219.08</v>
      </c>
      <c r="K302" s="145">
        <v>8.1379123680720862E-4</v>
      </c>
      <c r="M302" s="10"/>
      <c r="N302"/>
      <c r="O302"/>
      <c r="P302"/>
      <c r="Q302"/>
    </row>
    <row r="303" spans="2:17" x14ac:dyDescent="0.25">
      <c r="B303" s="91" t="s">
        <v>920</v>
      </c>
      <c r="C303" s="92" t="s">
        <v>40</v>
      </c>
      <c r="D303" s="92"/>
      <c r="E303" s="92" t="s">
        <v>921</v>
      </c>
      <c r="F303" s="95"/>
      <c r="G303" s="96">
        <v>1</v>
      </c>
      <c r="H303" s="96" t="s">
        <v>41</v>
      </c>
      <c r="I303" s="93">
        <v>135.75</v>
      </c>
      <c r="J303" s="93">
        <v>135.75</v>
      </c>
      <c r="K303" s="143">
        <v>9.0619287000507406E-5</v>
      </c>
      <c r="M303" s="10"/>
      <c r="N303"/>
      <c r="O303"/>
      <c r="P303"/>
      <c r="Q303"/>
    </row>
    <row r="304" spans="2:17" ht="25.5" x14ac:dyDescent="0.25">
      <c r="B304" s="144" t="s">
        <v>922</v>
      </c>
      <c r="C304" s="97" t="s">
        <v>923</v>
      </c>
      <c r="D304" s="97" t="s">
        <v>49</v>
      </c>
      <c r="E304" s="97" t="s">
        <v>924</v>
      </c>
      <c r="F304" s="98" t="s">
        <v>68</v>
      </c>
      <c r="G304" s="131">
        <v>3</v>
      </c>
      <c r="H304" s="99">
        <v>23.08</v>
      </c>
      <c r="I304" s="99">
        <v>28.77</v>
      </c>
      <c r="J304" s="99">
        <v>86.31</v>
      </c>
      <c r="K304" s="145">
        <v>5.7615842806731451E-5</v>
      </c>
      <c r="M304" s="10"/>
      <c r="N304"/>
      <c r="O304"/>
      <c r="P304"/>
      <c r="Q304"/>
    </row>
    <row r="305" spans="2:17" ht="25.5" x14ac:dyDescent="0.25">
      <c r="B305" s="144" t="s">
        <v>925</v>
      </c>
      <c r="C305" s="97" t="s">
        <v>926</v>
      </c>
      <c r="D305" s="97" t="s">
        <v>49</v>
      </c>
      <c r="E305" s="97" t="s">
        <v>927</v>
      </c>
      <c r="F305" s="98" t="s">
        <v>68</v>
      </c>
      <c r="G305" s="131">
        <v>3</v>
      </c>
      <c r="H305" s="99">
        <v>13.22</v>
      </c>
      <c r="I305" s="99">
        <v>16.48</v>
      </c>
      <c r="J305" s="99">
        <v>49.44</v>
      </c>
      <c r="K305" s="145">
        <v>3.3003444193775955E-5</v>
      </c>
      <c r="N305"/>
      <c r="O305"/>
      <c r="P305"/>
      <c r="Q305"/>
    </row>
    <row r="306" spans="2:17" x14ac:dyDescent="0.25">
      <c r="B306" s="91" t="s">
        <v>928</v>
      </c>
      <c r="C306" s="92" t="s">
        <v>40</v>
      </c>
      <c r="D306" s="92"/>
      <c r="E306" s="92" t="s">
        <v>929</v>
      </c>
      <c r="F306" s="95"/>
      <c r="G306" s="96">
        <v>1</v>
      </c>
      <c r="H306" s="96" t="s">
        <v>41</v>
      </c>
      <c r="I306" s="93">
        <v>37156.730000000003</v>
      </c>
      <c r="J306" s="93">
        <v>37156.730000000003</v>
      </c>
      <c r="K306" s="143">
        <v>2.4803803903280762E-2</v>
      </c>
      <c r="N306"/>
      <c r="O306"/>
      <c r="P306"/>
      <c r="Q306"/>
    </row>
    <row r="307" spans="2:17" ht="25.5" x14ac:dyDescent="0.25">
      <c r="B307" s="144" t="s">
        <v>930</v>
      </c>
      <c r="C307" s="97" t="s">
        <v>931</v>
      </c>
      <c r="D307" s="97" t="s">
        <v>49</v>
      </c>
      <c r="E307" s="97" t="s">
        <v>932</v>
      </c>
      <c r="F307" s="98" t="s">
        <v>120</v>
      </c>
      <c r="G307" s="131">
        <v>13</v>
      </c>
      <c r="H307" s="99">
        <v>381.86</v>
      </c>
      <c r="I307" s="99">
        <v>476.02</v>
      </c>
      <c r="J307" s="99">
        <v>6188.26</v>
      </c>
      <c r="K307" s="145">
        <v>4.1309444491621364E-3</v>
      </c>
      <c r="N307"/>
      <c r="O307"/>
      <c r="P307"/>
      <c r="Q307"/>
    </row>
    <row r="308" spans="2:17" x14ac:dyDescent="0.25">
      <c r="B308" s="144" t="s">
        <v>933</v>
      </c>
      <c r="C308" s="97" t="s">
        <v>934</v>
      </c>
      <c r="D308" s="97" t="s">
        <v>44</v>
      </c>
      <c r="E308" s="97" t="s">
        <v>935</v>
      </c>
      <c r="F308" s="98" t="s">
        <v>120</v>
      </c>
      <c r="G308" s="131">
        <v>13</v>
      </c>
      <c r="H308" s="99">
        <v>1666.34</v>
      </c>
      <c r="I308" s="99">
        <v>2077.25</v>
      </c>
      <c r="J308" s="99">
        <v>27004.25</v>
      </c>
      <c r="K308" s="145">
        <v>1.8026562659178284E-2</v>
      </c>
      <c r="N308"/>
      <c r="O308"/>
      <c r="P308"/>
      <c r="Q308"/>
    </row>
    <row r="309" spans="2:17" x14ac:dyDescent="0.25">
      <c r="B309" s="144" t="s">
        <v>936</v>
      </c>
      <c r="C309" s="97" t="s">
        <v>937</v>
      </c>
      <c r="D309" s="97" t="s">
        <v>44</v>
      </c>
      <c r="E309" s="97" t="s">
        <v>938</v>
      </c>
      <c r="F309" s="98" t="s">
        <v>120</v>
      </c>
      <c r="G309" s="131">
        <v>13</v>
      </c>
      <c r="H309" s="99">
        <v>211.71</v>
      </c>
      <c r="I309" s="99">
        <v>263.91000000000003</v>
      </c>
      <c r="J309" s="99">
        <v>3430.83</v>
      </c>
      <c r="K309" s="145">
        <v>2.2902347581580172E-3</v>
      </c>
      <c r="N309"/>
      <c r="O309"/>
      <c r="P309"/>
      <c r="Q309"/>
    </row>
    <row r="310" spans="2:17" ht="25.5" x14ac:dyDescent="0.25">
      <c r="B310" s="144" t="s">
        <v>939</v>
      </c>
      <c r="C310" s="97" t="s">
        <v>208</v>
      </c>
      <c r="D310" s="97" t="s">
        <v>49</v>
      </c>
      <c r="E310" s="97" t="s">
        <v>209</v>
      </c>
      <c r="F310" s="98" t="s">
        <v>120</v>
      </c>
      <c r="G310" s="131">
        <v>13</v>
      </c>
      <c r="H310" s="99">
        <v>32.92</v>
      </c>
      <c r="I310" s="99">
        <v>41.03</v>
      </c>
      <c r="J310" s="99">
        <v>533.39</v>
      </c>
      <c r="K310" s="145">
        <v>3.5606203678232521E-4</v>
      </c>
      <c r="N310"/>
      <c r="O310"/>
      <c r="P310"/>
      <c r="Q310"/>
    </row>
    <row r="311" spans="2:17" x14ac:dyDescent="0.25">
      <c r="B311" s="91" t="s">
        <v>940</v>
      </c>
      <c r="C311" s="92" t="s">
        <v>40</v>
      </c>
      <c r="D311" s="92"/>
      <c r="E311" s="92" t="s">
        <v>941</v>
      </c>
      <c r="F311" s="95"/>
      <c r="G311" s="96">
        <v>1</v>
      </c>
      <c r="H311" s="96" t="s">
        <v>41</v>
      </c>
      <c r="I311" s="93">
        <v>147.56</v>
      </c>
      <c r="J311" s="93">
        <v>147.56</v>
      </c>
      <c r="K311" s="143">
        <v>9.8502998083203487E-5</v>
      </c>
      <c r="N311"/>
      <c r="O311"/>
      <c r="P311"/>
      <c r="Q311"/>
    </row>
    <row r="312" spans="2:17" x14ac:dyDescent="0.25">
      <c r="B312" s="144" t="s">
        <v>942</v>
      </c>
      <c r="C312" s="97" t="s">
        <v>943</v>
      </c>
      <c r="D312" s="97" t="s">
        <v>44</v>
      </c>
      <c r="E312" s="97" t="s">
        <v>944</v>
      </c>
      <c r="F312" s="98" t="s">
        <v>120</v>
      </c>
      <c r="G312" s="131">
        <v>1</v>
      </c>
      <c r="H312" s="99">
        <v>118.37</v>
      </c>
      <c r="I312" s="99">
        <v>147.56</v>
      </c>
      <c r="J312" s="99">
        <v>147.56</v>
      </c>
      <c r="K312" s="145">
        <v>9.8502998083203487E-5</v>
      </c>
      <c r="N312"/>
      <c r="O312"/>
      <c r="P312"/>
      <c r="Q312"/>
    </row>
    <row r="313" spans="2:17" x14ac:dyDescent="0.25">
      <c r="B313" s="91" t="s">
        <v>945</v>
      </c>
      <c r="C313" s="92" t="s">
        <v>40</v>
      </c>
      <c r="D313" s="92"/>
      <c r="E313" s="92" t="s">
        <v>946</v>
      </c>
      <c r="F313" s="95"/>
      <c r="G313" s="96">
        <v>1</v>
      </c>
      <c r="H313" s="96" t="s">
        <v>41</v>
      </c>
      <c r="I313" s="93">
        <v>713.41</v>
      </c>
      <c r="J313" s="93">
        <v>713.41</v>
      </c>
      <c r="K313" s="143">
        <v>4.7623355829857822E-4</v>
      </c>
      <c r="N313"/>
      <c r="O313"/>
      <c r="P313"/>
      <c r="Q313"/>
    </row>
    <row r="314" spans="2:17" x14ac:dyDescent="0.25">
      <c r="B314" s="144" t="s">
        <v>947</v>
      </c>
      <c r="C314" s="97" t="s">
        <v>948</v>
      </c>
      <c r="D314" s="97" t="s">
        <v>44</v>
      </c>
      <c r="E314" s="97" t="s">
        <v>949</v>
      </c>
      <c r="F314" s="98" t="s">
        <v>120</v>
      </c>
      <c r="G314" s="131">
        <v>1</v>
      </c>
      <c r="H314" s="99">
        <v>572.29</v>
      </c>
      <c r="I314" s="99">
        <v>713.41</v>
      </c>
      <c r="J314" s="99">
        <v>713.41</v>
      </c>
      <c r="K314" s="145">
        <v>4.7623355829857822E-4</v>
      </c>
      <c r="N314"/>
      <c r="O314"/>
      <c r="P314"/>
      <c r="Q314"/>
    </row>
    <row r="315" spans="2:17" x14ac:dyDescent="0.25">
      <c r="B315" s="91" t="s">
        <v>28</v>
      </c>
      <c r="C315" s="92" t="s">
        <v>40</v>
      </c>
      <c r="D315" s="92"/>
      <c r="E315" s="92" t="s">
        <v>950</v>
      </c>
      <c r="F315" s="95"/>
      <c r="G315" s="96">
        <v>1</v>
      </c>
      <c r="H315" s="96" t="s">
        <v>41</v>
      </c>
      <c r="I315" s="93">
        <v>15088.24</v>
      </c>
      <c r="J315" s="93">
        <v>15088.24</v>
      </c>
      <c r="K315" s="143">
        <v>1.0072085089447779E-2</v>
      </c>
    </row>
    <row r="316" spans="2:17" x14ac:dyDescent="0.25">
      <c r="B316" s="91" t="s">
        <v>263</v>
      </c>
      <c r="C316" s="92" t="s">
        <v>40</v>
      </c>
      <c r="D316" s="92"/>
      <c r="E316" s="92" t="s">
        <v>230</v>
      </c>
      <c r="F316" s="95"/>
      <c r="G316" s="96">
        <v>1</v>
      </c>
      <c r="H316" s="96" t="s">
        <v>41</v>
      </c>
      <c r="I316" s="93">
        <v>15088.24</v>
      </c>
      <c r="J316" s="93">
        <v>15088.24</v>
      </c>
      <c r="K316" s="143">
        <v>1.0072085089447779E-2</v>
      </c>
    </row>
    <row r="317" spans="2:17" ht="25.5" x14ac:dyDescent="0.25">
      <c r="B317" s="144" t="s">
        <v>264</v>
      </c>
      <c r="C317" s="97" t="s">
        <v>951</v>
      </c>
      <c r="D317" s="97" t="s">
        <v>49</v>
      </c>
      <c r="E317" s="97" t="s">
        <v>952</v>
      </c>
      <c r="F317" s="98" t="s">
        <v>120</v>
      </c>
      <c r="G317" s="131">
        <v>2</v>
      </c>
      <c r="H317" s="99">
        <v>2151.84</v>
      </c>
      <c r="I317" s="99">
        <v>2682.48</v>
      </c>
      <c r="J317" s="99">
        <v>5364.96</v>
      </c>
      <c r="K317" s="145">
        <v>3.581354327707125E-3</v>
      </c>
    </row>
    <row r="318" spans="2:17" ht="25.5" x14ac:dyDescent="0.25">
      <c r="B318" s="144" t="s">
        <v>953</v>
      </c>
      <c r="C318" s="97" t="s">
        <v>954</v>
      </c>
      <c r="D318" s="97" t="s">
        <v>49</v>
      </c>
      <c r="E318" s="97" t="s">
        <v>955</v>
      </c>
      <c r="F318" s="98" t="s">
        <v>120</v>
      </c>
      <c r="G318" s="131">
        <v>2</v>
      </c>
      <c r="H318" s="99">
        <v>3899.92</v>
      </c>
      <c r="I318" s="99">
        <v>4861.6400000000003</v>
      </c>
      <c r="J318" s="99">
        <v>9723.2800000000007</v>
      </c>
      <c r="K318" s="145">
        <v>6.4907307617406533E-3</v>
      </c>
    </row>
    <row r="319" spans="2:17" x14ac:dyDescent="0.25">
      <c r="B319" s="91" t="s">
        <v>29</v>
      </c>
      <c r="C319" s="92" t="s">
        <v>40</v>
      </c>
      <c r="D319" s="92"/>
      <c r="E319" s="92" t="s">
        <v>956</v>
      </c>
      <c r="F319" s="95"/>
      <c r="G319" s="96">
        <v>1</v>
      </c>
      <c r="H319" s="96" t="s">
        <v>41</v>
      </c>
      <c r="I319" s="93">
        <v>22357.17</v>
      </c>
      <c r="J319" s="93">
        <v>22357.17</v>
      </c>
      <c r="K319" s="143">
        <v>1.4924425817673181E-2</v>
      </c>
    </row>
    <row r="320" spans="2:17" ht="25.5" x14ac:dyDescent="0.25">
      <c r="B320" s="144" t="s">
        <v>269</v>
      </c>
      <c r="C320" s="97" t="s">
        <v>957</v>
      </c>
      <c r="D320" s="97" t="s">
        <v>49</v>
      </c>
      <c r="E320" s="97" t="s">
        <v>958</v>
      </c>
      <c r="F320" s="98" t="s">
        <v>55</v>
      </c>
      <c r="G320" s="131">
        <v>116.48</v>
      </c>
      <c r="H320" s="99">
        <v>62.54</v>
      </c>
      <c r="I320" s="99">
        <v>77.959999999999994</v>
      </c>
      <c r="J320" s="99">
        <v>9080.7800000000007</v>
      </c>
      <c r="K320" s="145">
        <v>6.0618328472078651E-3</v>
      </c>
    </row>
    <row r="321" spans="2:11" ht="25.5" x14ac:dyDescent="0.25">
      <c r="B321" s="144" t="s">
        <v>959</v>
      </c>
      <c r="C321" s="97" t="s">
        <v>960</v>
      </c>
      <c r="D321" s="97" t="s">
        <v>49</v>
      </c>
      <c r="E321" s="97" t="s">
        <v>961</v>
      </c>
      <c r="F321" s="98" t="s">
        <v>55</v>
      </c>
      <c r="G321" s="131">
        <v>116.48</v>
      </c>
      <c r="H321" s="99">
        <v>91.44</v>
      </c>
      <c r="I321" s="99">
        <v>113.98</v>
      </c>
      <c r="J321" s="99">
        <v>13276.39</v>
      </c>
      <c r="K321" s="145">
        <v>8.8625929704653147E-3</v>
      </c>
    </row>
    <row r="322" spans="2:11" x14ac:dyDescent="0.25">
      <c r="B322" s="91" t="s">
        <v>962</v>
      </c>
      <c r="C322" s="92" t="s">
        <v>40</v>
      </c>
      <c r="D322" s="92"/>
      <c r="E322" s="92" t="s">
        <v>963</v>
      </c>
      <c r="F322" s="95"/>
      <c r="G322" s="96">
        <v>1</v>
      </c>
      <c r="H322" s="96" t="s">
        <v>41</v>
      </c>
      <c r="I322" s="93">
        <v>3921.62</v>
      </c>
      <c r="J322" s="93">
        <v>3921.62</v>
      </c>
      <c r="K322" s="143">
        <v>2.6178593612296861E-3</v>
      </c>
    </row>
    <row r="323" spans="2:11" x14ac:dyDescent="0.25">
      <c r="B323" s="144" t="s">
        <v>964</v>
      </c>
      <c r="C323" s="97" t="s">
        <v>965</v>
      </c>
      <c r="D323" s="97" t="s">
        <v>49</v>
      </c>
      <c r="E323" s="97" t="s">
        <v>966</v>
      </c>
      <c r="F323" s="98" t="s">
        <v>120</v>
      </c>
      <c r="G323" s="131">
        <v>5</v>
      </c>
      <c r="H323" s="99">
        <v>21.94</v>
      </c>
      <c r="I323" s="99">
        <v>27.35</v>
      </c>
      <c r="J323" s="99">
        <v>136.75</v>
      </c>
      <c r="K323" s="145">
        <v>9.1286832392776336E-5</v>
      </c>
    </row>
    <row r="324" spans="2:11" x14ac:dyDescent="0.25">
      <c r="B324" s="144" t="s">
        <v>967</v>
      </c>
      <c r="C324" s="97" t="s">
        <v>968</v>
      </c>
      <c r="D324" s="97" t="s">
        <v>49</v>
      </c>
      <c r="E324" s="97" t="s">
        <v>969</v>
      </c>
      <c r="F324" s="98" t="s">
        <v>68</v>
      </c>
      <c r="G324" s="131">
        <v>25</v>
      </c>
      <c r="H324" s="99">
        <v>75.900000000000006</v>
      </c>
      <c r="I324" s="99">
        <v>94.61</v>
      </c>
      <c r="J324" s="99">
        <v>2365.25</v>
      </c>
      <c r="K324" s="145">
        <v>1.5789117390640896E-3</v>
      </c>
    </row>
    <row r="325" spans="2:11" x14ac:dyDescent="0.25">
      <c r="B325" s="144" t="s">
        <v>970</v>
      </c>
      <c r="C325" s="97" t="s">
        <v>223</v>
      </c>
      <c r="D325" s="97" t="s">
        <v>49</v>
      </c>
      <c r="E325" s="97" t="s">
        <v>224</v>
      </c>
      <c r="F325" s="98" t="s">
        <v>120</v>
      </c>
      <c r="G325" s="131">
        <v>5</v>
      </c>
      <c r="H325" s="99">
        <v>70.12</v>
      </c>
      <c r="I325" s="99">
        <v>87.41</v>
      </c>
      <c r="J325" s="99">
        <v>437.05</v>
      </c>
      <c r="K325" s="145">
        <v>2.9175071369113637E-4</v>
      </c>
    </row>
    <row r="326" spans="2:11" x14ac:dyDescent="0.25">
      <c r="B326" s="144" t="s">
        <v>971</v>
      </c>
      <c r="C326" s="97" t="s">
        <v>972</v>
      </c>
      <c r="D326" s="97" t="s">
        <v>49</v>
      </c>
      <c r="E326" s="97" t="s">
        <v>973</v>
      </c>
      <c r="F326" s="98" t="s">
        <v>120</v>
      </c>
      <c r="G326" s="131">
        <v>1</v>
      </c>
      <c r="H326" s="99">
        <v>134.34</v>
      </c>
      <c r="I326" s="99">
        <v>167.46</v>
      </c>
      <c r="J326" s="99">
        <v>167.46</v>
      </c>
      <c r="K326" s="145">
        <v>1.1178715138935521E-4</v>
      </c>
    </row>
    <row r="327" spans="2:11" x14ac:dyDescent="0.25">
      <c r="B327" s="144" t="s">
        <v>974</v>
      </c>
      <c r="C327" s="97" t="s">
        <v>975</v>
      </c>
      <c r="D327" s="97" t="s">
        <v>49</v>
      </c>
      <c r="E327" s="97" t="s">
        <v>976</v>
      </c>
      <c r="F327" s="98" t="s">
        <v>120</v>
      </c>
      <c r="G327" s="131">
        <v>1</v>
      </c>
      <c r="H327" s="99">
        <v>161.01</v>
      </c>
      <c r="I327" s="99">
        <v>200.71</v>
      </c>
      <c r="J327" s="99">
        <v>200.71</v>
      </c>
      <c r="K327" s="145">
        <v>1.3398303568229719E-4</v>
      </c>
    </row>
    <row r="328" spans="2:11" x14ac:dyDescent="0.25">
      <c r="B328" s="144" t="s">
        <v>977</v>
      </c>
      <c r="C328" s="97" t="s">
        <v>198</v>
      </c>
      <c r="D328" s="97" t="s">
        <v>49</v>
      </c>
      <c r="E328" s="97" t="s">
        <v>199</v>
      </c>
      <c r="F328" s="98" t="s">
        <v>120</v>
      </c>
      <c r="G328" s="131">
        <v>5</v>
      </c>
      <c r="H328" s="99">
        <v>57.97</v>
      </c>
      <c r="I328" s="99">
        <v>72.260000000000005</v>
      </c>
      <c r="J328" s="99">
        <v>361.3</v>
      </c>
      <c r="K328" s="145">
        <v>2.4118415022676484E-4</v>
      </c>
    </row>
    <row r="329" spans="2:11" ht="25.5" x14ac:dyDescent="0.25">
      <c r="B329" s="144" t="s">
        <v>978</v>
      </c>
      <c r="C329" s="97" t="s">
        <v>979</v>
      </c>
      <c r="D329" s="97" t="s">
        <v>49</v>
      </c>
      <c r="E329" s="97" t="s">
        <v>980</v>
      </c>
      <c r="F329" s="98" t="s">
        <v>120</v>
      </c>
      <c r="G329" s="131">
        <v>3</v>
      </c>
      <c r="H329" s="99">
        <v>21.22</v>
      </c>
      <c r="I329" s="99">
        <v>26.45</v>
      </c>
      <c r="J329" s="99">
        <v>79.349999999999994</v>
      </c>
      <c r="K329" s="145">
        <v>5.2969726876539692E-5</v>
      </c>
    </row>
    <row r="330" spans="2:11" ht="25.5" x14ac:dyDescent="0.25">
      <c r="B330" s="144" t="s">
        <v>981</v>
      </c>
      <c r="C330" s="97" t="s">
        <v>982</v>
      </c>
      <c r="D330" s="97" t="s">
        <v>49</v>
      </c>
      <c r="E330" s="97" t="s">
        <v>983</v>
      </c>
      <c r="F330" s="98" t="s">
        <v>120</v>
      </c>
      <c r="G330" s="131">
        <v>5</v>
      </c>
      <c r="H330" s="99">
        <v>27.88</v>
      </c>
      <c r="I330" s="99">
        <v>34.75</v>
      </c>
      <c r="J330" s="99">
        <v>173.75</v>
      </c>
      <c r="K330" s="145">
        <v>1.159860119067268E-4</v>
      </c>
    </row>
    <row r="331" spans="2:11" x14ac:dyDescent="0.25">
      <c r="B331" s="91" t="s">
        <v>984</v>
      </c>
      <c r="C331" s="92" t="s">
        <v>40</v>
      </c>
      <c r="D331" s="92"/>
      <c r="E331" s="92" t="s">
        <v>985</v>
      </c>
      <c r="F331" s="95"/>
      <c r="G331" s="96">
        <v>1</v>
      </c>
      <c r="H331" s="96" t="s">
        <v>41</v>
      </c>
      <c r="I331" s="93">
        <v>1126.1400000000001</v>
      </c>
      <c r="J331" s="93">
        <v>1126.1400000000001</v>
      </c>
      <c r="K331" s="143">
        <v>7.5174956804973411E-4</v>
      </c>
    </row>
    <row r="332" spans="2:11" ht="25.5" x14ac:dyDescent="0.25">
      <c r="B332" s="144" t="s">
        <v>986</v>
      </c>
      <c r="C332" s="97" t="s">
        <v>987</v>
      </c>
      <c r="D332" s="97" t="s">
        <v>49</v>
      </c>
      <c r="E332" s="97" t="s">
        <v>988</v>
      </c>
      <c r="F332" s="98" t="s">
        <v>120</v>
      </c>
      <c r="G332" s="131">
        <v>3</v>
      </c>
      <c r="H332" s="99">
        <v>19.11</v>
      </c>
      <c r="I332" s="99">
        <v>23.82</v>
      </c>
      <c r="J332" s="99">
        <v>71.459999999999994</v>
      </c>
      <c r="K332" s="145">
        <v>4.7702793731537824E-5</v>
      </c>
    </row>
    <row r="333" spans="2:11" ht="25.5" x14ac:dyDescent="0.25">
      <c r="B333" s="144" t="s">
        <v>989</v>
      </c>
      <c r="C333" s="97" t="s">
        <v>990</v>
      </c>
      <c r="D333" s="97" t="s">
        <v>49</v>
      </c>
      <c r="E333" s="97" t="s">
        <v>991</v>
      </c>
      <c r="F333" s="98" t="s">
        <v>120</v>
      </c>
      <c r="G333" s="131">
        <v>3</v>
      </c>
      <c r="H333" s="99">
        <v>243.01</v>
      </c>
      <c r="I333" s="99">
        <v>302.93</v>
      </c>
      <c r="J333" s="99">
        <v>908.79</v>
      </c>
      <c r="K333" s="145">
        <v>6.06658577040082E-4</v>
      </c>
    </row>
    <row r="334" spans="2:11" x14ac:dyDescent="0.25">
      <c r="B334" s="144" t="s">
        <v>992</v>
      </c>
      <c r="C334" s="97" t="s">
        <v>993</v>
      </c>
      <c r="D334" s="97" t="s">
        <v>44</v>
      </c>
      <c r="E334" s="97" t="s">
        <v>994</v>
      </c>
      <c r="F334" s="98" t="s">
        <v>120</v>
      </c>
      <c r="G334" s="131">
        <v>3</v>
      </c>
      <c r="H334" s="99">
        <v>13.42</v>
      </c>
      <c r="I334" s="99">
        <v>16.72</v>
      </c>
      <c r="J334" s="99">
        <v>50.16</v>
      </c>
      <c r="K334" s="145">
        <v>3.3484076876209588E-5</v>
      </c>
    </row>
    <row r="335" spans="2:11" x14ac:dyDescent="0.25">
      <c r="B335" s="144" t="s">
        <v>995</v>
      </c>
      <c r="C335" s="97" t="s">
        <v>996</v>
      </c>
      <c r="D335" s="97" t="s">
        <v>44</v>
      </c>
      <c r="E335" s="97" t="s">
        <v>997</v>
      </c>
      <c r="F335" s="98" t="s">
        <v>120</v>
      </c>
      <c r="G335" s="131">
        <v>3</v>
      </c>
      <c r="H335" s="99">
        <v>17.8</v>
      </c>
      <c r="I335" s="99">
        <v>22.18</v>
      </c>
      <c r="J335" s="99">
        <v>66.540000000000006</v>
      </c>
      <c r="K335" s="145">
        <v>4.4418470401574681E-5</v>
      </c>
    </row>
    <row r="336" spans="2:11" x14ac:dyDescent="0.25">
      <c r="B336" s="144" t="s">
        <v>998</v>
      </c>
      <c r="C336" s="97" t="s">
        <v>999</v>
      </c>
      <c r="D336" s="97" t="s">
        <v>44</v>
      </c>
      <c r="E336" s="97" t="s">
        <v>1000</v>
      </c>
      <c r="F336" s="98" t="s">
        <v>120</v>
      </c>
      <c r="G336" s="131">
        <v>1</v>
      </c>
      <c r="H336" s="99">
        <v>23.42</v>
      </c>
      <c r="I336" s="99">
        <v>29.19</v>
      </c>
      <c r="J336" s="99">
        <v>29.19</v>
      </c>
      <c r="K336" s="145">
        <v>1.9485650000330101E-5</v>
      </c>
    </row>
    <row r="337" spans="2:11" x14ac:dyDescent="0.25">
      <c r="B337" s="91" t="s">
        <v>1001</v>
      </c>
      <c r="C337" s="92" t="s">
        <v>40</v>
      </c>
      <c r="D337" s="92"/>
      <c r="E337" s="92" t="s">
        <v>1002</v>
      </c>
      <c r="F337" s="95"/>
      <c r="G337" s="96">
        <v>1</v>
      </c>
      <c r="H337" s="96" t="s">
        <v>41</v>
      </c>
      <c r="I337" s="93">
        <v>812494.89</v>
      </c>
      <c r="J337" s="93">
        <v>812494.89</v>
      </c>
      <c r="K337" s="143">
        <v>0.54237722006155209</v>
      </c>
    </row>
    <row r="338" spans="2:11" x14ac:dyDescent="0.25">
      <c r="B338" s="91" t="s">
        <v>1003</v>
      </c>
      <c r="C338" s="92" t="s">
        <v>40</v>
      </c>
      <c r="D338" s="92"/>
      <c r="E338" s="92" t="s">
        <v>1004</v>
      </c>
      <c r="F338" s="95"/>
      <c r="G338" s="96">
        <v>1</v>
      </c>
      <c r="H338" s="96" t="s">
        <v>41</v>
      </c>
      <c r="I338" s="93">
        <v>71995</v>
      </c>
      <c r="J338" s="93">
        <v>71995</v>
      </c>
      <c r="K338" s="143">
        <v>4.80599305164017E-2</v>
      </c>
    </row>
    <row r="339" spans="2:11" x14ac:dyDescent="0.25">
      <c r="B339" s="91" t="s">
        <v>1005</v>
      </c>
      <c r="C339" s="92" t="s">
        <v>40</v>
      </c>
      <c r="D339" s="92"/>
      <c r="E339" s="92" t="s">
        <v>1006</v>
      </c>
      <c r="F339" s="95"/>
      <c r="G339" s="96">
        <v>1</v>
      </c>
      <c r="H339" s="96" t="s">
        <v>41</v>
      </c>
      <c r="I339" s="93">
        <v>14741.94</v>
      </c>
      <c r="J339" s="93">
        <v>14741.94</v>
      </c>
      <c r="K339" s="143">
        <v>9.8409141201050467E-3</v>
      </c>
    </row>
    <row r="340" spans="2:11" ht="25.5" x14ac:dyDescent="0.25">
      <c r="B340" s="144" t="s">
        <v>1007</v>
      </c>
      <c r="C340" s="97" t="s">
        <v>1008</v>
      </c>
      <c r="D340" s="97" t="s">
        <v>44</v>
      </c>
      <c r="E340" s="97" t="s">
        <v>1009</v>
      </c>
      <c r="F340" s="98" t="s">
        <v>120</v>
      </c>
      <c r="G340" s="131">
        <v>13</v>
      </c>
      <c r="H340" s="99">
        <v>343.5</v>
      </c>
      <c r="I340" s="99">
        <v>428.2</v>
      </c>
      <c r="J340" s="99">
        <v>5566.6</v>
      </c>
      <c r="K340" s="145">
        <v>3.7159581806042322E-3</v>
      </c>
    </row>
    <row r="341" spans="2:11" x14ac:dyDescent="0.25">
      <c r="B341" s="91" t="s">
        <v>1010</v>
      </c>
      <c r="C341" s="92" t="s">
        <v>40</v>
      </c>
      <c r="D341" s="92"/>
      <c r="E341" s="92" t="s">
        <v>1011</v>
      </c>
      <c r="F341" s="95"/>
      <c r="G341" s="96">
        <v>1</v>
      </c>
      <c r="H341" s="96" t="s">
        <v>41</v>
      </c>
      <c r="I341" s="93">
        <v>9175.34</v>
      </c>
      <c r="J341" s="93">
        <v>9175.34</v>
      </c>
      <c r="K341" s="143">
        <v>6.1249559395008153E-3</v>
      </c>
    </row>
    <row r="342" spans="2:11" ht="25.5" x14ac:dyDescent="0.25">
      <c r="B342" s="144" t="s">
        <v>1012</v>
      </c>
      <c r="C342" s="97" t="s">
        <v>433</v>
      </c>
      <c r="D342" s="97" t="s">
        <v>49</v>
      </c>
      <c r="E342" s="97" t="s">
        <v>434</v>
      </c>
      <c r="F342" s="98" t="s">
        <v>73</v>
      </c>
      <c r="G342" s="131">
        <v>8.7780000000000005</v>
      </c>
      <c r="H342" s="99">
        <v>149.03</v>
      </c>
      <c r="I342" s="99">
        <v>185.78</v>
      </c>
      <c r="J342" s="99">
        <v>1630.77</v>
      </c>
      <c r="K342" s="145">
        <v>1.0886129993504048E-3</v>
      </c>
    </row>
    <row r="343" spans="2:11" x14ac:dyDescent="0.25">
      <c r="B343" s="144" t="s">
        <v>1013</v>
      </c>
      <c r="C343" s="97" t="s">
        <v>430</v>
      </c>
      <c r="D343" s="97" t="s">
        <v>49</v>
      </c>
      <c r="E343" s="97" t="s">
        <v>431</v>
      </c>
      <c r="F343" s="98" t="s">
        <v>120</v>
      </c>
      <c r="G343" s="131">
        <v>13</v>
      </c>
      <c r="H343" s="99">
        <v>9.1300000000000008</v>
      </c>
      <c r="I343" s="99">
        <v>11.38</v>
      </c>
      <c r="J343" s="99">
        <v>147.94</v>
      </c>
      <c r="K343" s="145">
        <v>9.8756665332265682E-5</v>
      </c>
    </row>
    <row r="344" spans="2:11" ht="25.5" x14ac:dyDescent="0.25">
      <c r="B344" s="144" t="s">
        <v>1014</v>
      </c>
      <c r="C344" s="97" t="s">
        <v>435</v>
      </c>
      <c r="D344" s="97" t="s">
        <v>49</v>
      </c>
      <c r="E344" s="97" t="s">
        <v>436</v>
      </c>
      <c r="F344" s="98" t="s">
        <v>55</v>
      </c>
      <c r="G344" s="131">
        <v>0.73150000000000004</v>
      </c>
      <c r="H344" s="99">
        <v>39.51</v>
      </c>
      <c r="I344" s="99">
        <v>49.25</v>
      </c>
      <c r="J344" s="99">
        <v>36.020000000000003</v>
      </c>
      <c r="K344" s="145">
        <v>2.4044985029526901E-5</v>
      </c>
    </row>
    <row r="345" spans="2:11" x14ac:dyDescent="0.25">
      <c r="B345" s="144" t="s">
        <v>1015</v>
      </c>
      <c r="C345" s="97" t="s">
        <v>438</v>
      </c>
      <c r="D345" s="97" t="s">
        <v>49</v>
      </c>
      <c r="E345" s="97" t="s">
        <v>439</v>
      </c>
      <c r="F345" s="98" t="s">
        <v>79</v>
      </c>
      <c r="G345" s="131">
        <v>113.675</v>
      </c>
      <c r="H345" s="99">
        <v>18</v>
      </c>
      <c r="I345" s="99">
        <v>22.43</v>
      </c>
      <c r="J345" s="99">
        <v>2549.73</v>
      </c>
      <c r="K345" s="145">
        <v>1.7020605130298619E-3</v>
      </c>
    </row>
    <row r="346" spans="2:11" ht="25.5" x14ac:dyDescent="0.25">
      <c r="B346" s="144" t="s">
        <v>1016</v>
      </c>
      <c r="C346" s="97" t="s">
        <v>1017</v>
      </c>
      <c r="D346" s="97" t="s">
        <v>49</v>
      </c>
      <c r="E346" s="97" t="s">
        <v>1018</v>
      </c>
      <c r="F346" s="98" t="s">
        <v>55</v>
      </c>
      <c r="G346" s="131">
        <v>20</v>
      </c>
      <c r="H346" s="99">
        <v>63.35</v>
      </c>
      <c r="I346" s="99">
        <v>78.97</v>
      </c>
      <c r="J346" s="99">
        <v>1579.4</v>
      </c>
      <c r="K346" s="145">
        <v>1.0543211925495499E-3</v>
      </c>
    </row>
    <row r="347" spans="2:11" x14ac:dyDescent="0.25">
      <c r="B347" s="144" t="s">
        <v>1019</v>
      </c>
      <c r="C347" s="97" t="s">
        <v>453</v>
      </c>
      <c r="D347" s="97" t="s">
        <v>44</v>
      </c>
      <c r="E347" s="97" t="s">
        <v>454</v>
      </c>
      <c r="F347" s="98" t="s">
        <v>455</v>
      </c>
      <c r="G347" s="131">
        <v>3.56</v>
      </c>
      <c r="H347" s="99">
        <v>149.88999999999999</v>
      </c>
      <c r="I347" s="99">
        <v>186.85</v>
      </c>
      <c r="J347" s="99">
        <v>665.18</v>
      </c>
      <c r="K347" s="145">
        <v>4.4403784402944767E-4</v>
      </c>
    </row>
    <row r="348" spans="2:11" x14ac:dyDescent="0.25">
      <c r="B348" s="144" t="s">
        <v>1020</v>
      </c>
      <c r="C348" s="97" t="s">
        <v>457</v>
      </c>
      <c r="D348" s="97" t="s">
        <v>49</v>
      </c>
      <c r="E348" s="97" t="s">
        <v>458</v>
      </c>
      <c r="F348" s="98" t="s">
        <v>55</v>
      </c>
      <c r="G348" s="131">
        <v>50.084000000000003</v>
      </c>
      <c r="H348" s="99">
        <v>41.11</v>
      </c>
      <c r="I348" s="99">
        <v>51.24</v>
      </c>
      <c r="J348" s="99">
        <v>2566.3000000000002</v>
      </c>
      <c r="K348" s="145">
        <v>1.7131217401797582E-3</v>
      </c>
    </row>
    <row r="349" spans="2:11" x14ac:dyDescent="0.25">
      <c r="B349" s="91" t="s">
        <v>1021</v>
      </c>
      <c r="C349" s="92" t="s">
        <v>40</v>
      </c>
      <c r="D349" s="92"/>
      <c r="E349" s="92" t="s">
        <v>1022</v>
      </c>
      <c r="F349" s="95"/>
      <c r="G349" s="96">
        <v>1</v>
      </c>
      <c r="H349" s="96" t="s">
        <v>41</v>
      </c>
      <c r="I349" s="93">
        <v>30117.97</v>
      </c>
      <c r="J349" s="93">
        <v>30117.97</v>
      </c>
      <c r="K349" s="143">
        <v>2.0105112097993903E-2</v>
      </c>
    </row>
    <row r="350" spans="2:11" ht="25.5" x14ac:dyDescent="0.25">
      <c r="B350" s="144" t="s">
        <v>1023</v>
      </c>
      <c r="C350" s="97" t="s">
        <v>462</v>
      </c>
      <c r="D350" s="97" t="s">
        <v>49</v>
      </c>
      <c r="E350" s="97" t="s">
        <v>463</v>
      </c>
      <c r="F350" s="98" t="s">
        <v>73</v>
      </c>
      <c r="G350" s="131">
        <v>7.22</v>
      </c>
      <c r="H350" s="99">
        <v>108.61</v>
      </c>
      <c r="I350" s="99">
        <v>135.38999999999999</v>
      </c>
      <c r="J350" s="99">
        <v>977.51</v>
      </c>
      <c r="K350" s="145">
        <v>6.5253229639680287E-4</v>
      </c>
    </row>
    <row r="351" spans="2:11" ht="25.5" x14ac:dyDescent="0.25">
      <c r="B351" s="144" t="s">
        <v>1024</v>
      </c>
      <c r="C351" s="97" t="s">
        <v>435</v>
      </c>
      <c r="D351" s="97" t="s">
        <v>49</v>
      </c>
      <c r="E351" s="97" t="s">
        <v>436</v>
      </c>
      <c r="F351" s="98" t="s">
        <v>55</v>
      </c>
      <c r="G351" s="131">
        <v>0.74375000000000002</v>
      </c>
      <c r="H351" s="99">
        <v>39.51</v>
      </c>
      <c r="I351" s="99">
        <v>49.25</v>
      </c>
      <c r="J351" s="99">
        <v>36.619999999999997</v>
      </c>
      <c r="K351" s="145">
        <v>2.4445512264888261E-5</v>
      </c>
    </row>
    <row r="352" spans="2:11" ht="25.5" x14ac:dyDescent="0.25">
      <c r="B352" s="144" t="s">
        <v>1025</v>
      </c>
      <c r="C352" s="97" t="s">
        <v>1026</v>
      </c>
      <c r="D352" s="97" t="s">
        <v>49</v>
      </c>
      <c r="E352" s="97" t="s">
        <v>1027</v>
      </c>
      <c r="F352" s="98" t="s">
        <v>79</v>
      </c>
      <c r="G352" s="131">
        <v>0.2</v>
      </c>
      <c r="H352" s="99">
        <v>15.53</v>
      </c>
      <c r="I352" s="99">
        <v>19.350000000000001</v>
      </c>
      <c r="J352" s="99">
        <v>3.87</v>
      </c>
      <c r="K352" s="145">
        <v>2.5834006680807637E-6</v>
      </c>
    </row>
    <row r="353" spans="2:11" ht="25.5" x14ac:dyDescent="0.25">
      <c r="B353" s="144" t="s">
        <v>1028</v>
      </c>
      <c r="C353" s="97" t="s">
        <v>466</v>
      </c>
      <c r="D353" s="97" t="s">
        <v>49</v>
      </c>
      <c r="E353" s="97" t="s">
        <v>467</v>
      </c>
      <c r="F353" s="98" t="s">
        <v>79</v>
      </c>
      <c r="G353" s="131">
        <v>343.6</v>
      </c>
      <c r="H353" s="99">
        <v>14.34</v>
      </c>
      <c r="I353" s="99">
        <v>17.87</v>
      </c>
      <c r="J353" s="99">
        <v>6140.13</v>
      </c>
      <c r="K353" s="145">
        <v>4.0988154894322322E-3</v>
      </c>
    </row>
    <row r="354" spans="2:11" ht="25.5" x14ac:dyDescent="0.25">
      <c r="B354" s="144" t="s">
        <v>1029</v>
      </c>
      <c r="C354" s="97" t="s">
        <v>472</v>
      </c>
      <c r="D354" s="97" t="s">
        <v>49</v>
      </c>
      <c r="E354" s="97" t="s">
        <v>473</v>
      </c>
      <c r="F354" s="98" t="s">
        <v>79</v>
      </c>
      <c r="G354" s="131">
        <v>149.30000000000001</v>
      </c>
      <c r="H354" s="99">
        <v>16.829999999999998</v>
      </c>
      <c r="I354" s="99">
        <v>20.98</v>
      </c>
      <c r="J354" s="99">
        <v>3132.31</v>
      </c>
      <c r="K354" s="145">
        <v>2.0909591076578959E-3</v>
      </c>
    </row>
    <row r="355" spans="2:11" ht="25.5" x14ac:dyDescent="0.25">
      <c r="B355" s="144" t="s">
        <v>1030</v>
      </c>
      <c r="C355" s="97" t="s">
        <v>1017</v>
      </c>
      <c r="D355" s="97" t="s">
        <v>49</v>
      </c>
      <c r="E355" s="97" t="s">
        <v>1018</v>
      </c>
      <c r="F355" s="98" t="s">
        <v>55</v>
      </c>
      <c r="G355" s="131">
        <v>122.19</v>
      </c>
      <c r="H355" s="99">
        <v>63.35</v>
      </c>
      <c r="I355" s="99">
        <v>78.97</v>
      </c>
      <c r="J355" s="99">
        <v>9649.34</v>
      </c>
      <c r="K355" s="145">
        <v>6.4413724554362884E-3</v>
      </c>
    </row>
    <row r="356" spans="2:11" ht="25.5" x14ac:dyDescent="0.25">
      <c r="B356" s="144" t="s">
        <v>1031</v>
      </c>
      <c r="C356" s="97" t="s">
        <v>450</v>
      </c>
      <c r="D356" s="97" t="s">
        <v>49</v>
      </c>
      <c r="E356" s="97" t="s">
        <v>451</v>
      </c>
      <c r="F356" s="98" t="s">
        <v>73</v>
      </c>
      <c r="G356" s="131">
        <v>7.22</v>
      </c>
      <c r="H356" s="99">
        <v>505.48</v>
      </c>
      <c r="I356" s="99">
        <v>630.13</v>
      </c>
      <c r="J356" s="99">
        <v>4549.53</v>
      </c>
      <c r="K356" s="145">
        <v>3.0370177884892703E-3</v>
      </c>
    </row>
    <row r="357" spans="2:11" x14ac:dyDescent="0.25">
      <c r="B357" s="144" t="s">
        <v>1032</v>
      </c>
      <c r="C357" s="97" t="s">
        <v>453</v>
      </c>
      <c r="D357" s="97" t="s">
        <v>44</v>
      </c>
      <c r="E357" s="97" t="s">
        <v>454</v>
      </c>
      <c r="F357" s="98" t="s">
        <v>455</v>
      </c>
      <c r="G357" s="131">
        <v>7.22</v>
      </c>
      <c r="H357" s="99">
        <v>149.88999999999999</v>
      </c>
      <c r="I357" s="99">
        <v>186.85</v>
      </c>
      <c r="J357" s="99">
        <v>1349.05</v>
      </c>
      <c r="K357" s="145">
        <v>9.005521114404016E-4</v>
      </c>
    </row>
    <row r="358" spans="2:11" x14ac:dyDescent="0.25">
      <c r="B358" s="144" t="s">
        <v>1033</v>
      </c>
      <c r="C358" s="97" t="s">
        <v>457</v>
      </c>
      <c r="D358" s="97" t="s">
        <v>49</v>
      </c>
      <c r="E358" s="97" t="s">
        <v>458</v>
      </c>
      <c r="F358" s="98" t="s">
        <v>55</v>
      </c>
      <c r="G358" s="131">
        <v>83.521000000000001</v>
      </c>
      <c r="H358" s="99">
        <v>41.11</v>
      </c>
      <c r="I358" s="99">
        <v>51.24</v>
      </c>
      <c r="J358" s="99">
        <v>4279.6099999999997</v>
      </c>
      <c r="K358" s="145">
        <v>2.8568339362080404E-3</v>
      </c>
    </row>
    <row r="359" spans="2:11" x14ac:dyDescent="0.25">
      <c r="B359" s="91" t="s">
        <v>1034</v>
      </c>
      <c r="C359" s="92" t="s">
        <v>40</v>
      </c>
      <c r="D359" s="92"/>
      <c r="E359" s="92" t="s">
        <v>1035</v>
      </c>
      <c r="F359" s="95"/>
      <c r="G359" s="96">
        <v>1</v>
      </c>
      <c r="H359" s="96" t="s">
        <v>41</v>
      </c>
      <c r="I359" s="93">
        <v>11370.37</v>
      </c>
      <c r="J359" s="93">
        <v>11370.37</v>
      </c>
      <c r="K359" s="143">
        <v>7.5902381018928874E-3</v>
      </c>
    </row>
    <row r="360" spans="2:11" ht="25.5" x14ac:dyDescent="0.25">
      <c r="B360" s="144" t="s">
        <v>1036</v>
      </c>
      <c r="C360" s="97" t="s">
        <v>75</v>
      </c>
      <c r="D360" s="97" t="s">
        <v>49</v>
      </c>
      <c r="E360" s="97" t="s">
        <v>76</v>
      </c>
      <c r="F360" s="98" t="s">
        <v>55</v>
      </c>
      <c r="G360" s="131">
        <v>75.87</v>
      </c>
      <c r="H360" s="99">
        <v>3.48</v>
      </c>
      <c r="I360" s="99">
        <v>4.33</v>
      </c>
      <c r="J360" s="99">
        <v>328.51</v>
      </c>
      <c r="K360" s="145">
        <v>2.1929533681426657E-4</v>
      </c>
    </row>
    <row r="361" spans="2:11" ht="25.5" x14ac:dyDescent="0.25">
      <c r="B361" s="144" t="s">
        <v>1037</v>
      </c>
      <c r="C361" s="97" t="s">
        <v>1038</v>
      </c>
      <c r="D361" s="97" t="s">
        <v>49</v>
      </c>
      <c r="E361" s="97" t="s">
        <v>1039</v>
      </c>
      <c r="F361" s="98" t="s">
        <v>55</v>
      </c>
      <c r="G361" s="131">
        <v>1.4850000000000001</v>
      </c>
      <c r="H361" s="99">
        <v>132.16999999999999</v>
      </c>
      <c r="I361" s="99">
        <v>164.76</v>
      </c>
      <c r="J361" s="99">
        <v>244.66</v>
      </c>
      <c r="K361" s="145">
        <v>1.633216556725167E-4</v>
      </c>
    </row>
    <row r="362" spans="2:11" x14ac:dyDescent="0.25">
      <c r="B362" s="144" t="s">
        <v>1040</v>
      </c>
      <c r="C362" s="97" t="s">
        <v>96</v>
      </c>
      <c r="D362" s="97" t="s">
        <v>49</v>
      </c>
      <c r="E362" s="97" t="s">
        <v>97</v>
      </c>
      <c r="F362" s="98" t="s">
        <v>73</v>
      </c>
      <c r="G362" s="131">
        <v>3.7934999999999999</v>
      </c>
      <c r="H362" s="99">
        <v>728.05</v>
      </c>
      <c r="I362" s="99">
        <v>907.58</v>
      </c>
      <c r="J362" s="99">
        <v>3442.9</v>
      </c>
      <c r="K362" s="145">
        <v>2.2982920310427031E-3</v>
      </c>
    </row>
    <row r="363" spans="2:11" ht="25.5" x14ac:dyDescent="0.25">
      <c r="B363" s="144" t="s">
        <v>1041</v>
      </c>
      <c r="C363" s="97" t="s">
        <v>1042</v>
      </c>
      <c r="D363" s="97" t="s">
        <v>49</v>
      </c>
      <c r="E363" s="97" t="s">
        <v>1043</v>
      </c>
      <c r="F363" s="98" t="s">
        <v>79</v>
      </c>
      <c r="G363" s="131">
        <v>166.91</v>
      </c>
      <c r="H363" s="99">
        <v>13.69</v>
      </c>
      <c r="I363" s="99">
        <v>17.059999999999999</v>
      </c>
      <c r="J363" s="99">
        <v>2847.48</v>
      </c>
      <c r="K363" s="145">
        <v>1.9008221535779361E-3</v>
      </c>
    </row>
    <row r="364" spans="2:11" ht="25.5" x14ac:dyDescent="0.25">
      <c r="B364" s="144" t="s">
        <v>1044</v>
      </c>
      <c r="C364" s="97" t="s">
        <v>1045</v>
      </c>
      <c r="D364" s="97" t="s">
        <v>49</v>
      </c>
      <c r="E364" s="97" t="s">
        <v>1046</v>
      </c>
      <c r="F364" s="98" t="s">
        <v>73</v>
      </c>
      <c r="G364" s="131">
        <v>7.5869999999999997</v>
      </c>
      <c r="H364" s="99">
        <v>476.52</v>
      </c>
      <c r="I364" s="99">
        <v>594.02</v>
      </c>
      <c r="J364" s="99">
        <v>4506.82</v>
      </c>
      <c r="K364" s="145">
        <v>3.0085069247854646E-3</v>
      </c>
    </row>
    <row r="365" spans="2:11" x14ac:dyDescent="0.25">
      <c r="B365" s="91" t="s">
        <v>1047</v>
      </c>
      <c r="C365" s="92" t="s">
        <v>40</v>
      </c>
      <c r="D365" s="92"/>
      <c r="E365" s="92" t="s">
        <v>1048</v>
      </c>
      <c r="F365" s="95"/>
      <c r="G365" s="96">
        <v>1</v>
      </c>
      <c r="H365" s="96" t="s">
        <v>41</v>
      </c>
      <c r="I365" s="93">
        <v>4026.77</v>
      </c>
      <c r="J365" s="93">
        <v>4026.77</v>
      </c>
      <c r="K365" s="143">
        <v>2.6880517592267638E-3</v>
      </c>
    </row>
    <row r="366" spans="2:11" ht="25.5" x14ac:dyDescent="0.25">
      <c r="B366" s="144" t="s">
        <v>1049</v>
      </c>
      <c r="C366" s="97" t="s">
        <v>480</v>
      </c>
      <c r="D366" s="97" t="s">
        <v>49</v>
      </c>
      <c r="E366" s="97" t="s">
        <v>481</v>
      </c>
      <c r="F366" s="98" t="s">
        <v>79</v>
      </c>
      <c r="G366" s="131">
        <v>70.3</v>
      </c>
      <c r="H366" s="99">
        <v>11.02</v>
      </c>
      <c r="I366" s="99">
        <v>13.73</v>
      </c>
      <c r="J366" s="99">
        <v>965.21</v>
      </c>
      <c r="K366" s="145">
        <v>6.4432148807189507E-4</v>
      </c>
    </row>
    <row r="367" spans="2:11" ht="25.5" x14ac:dyDescent="0.25">
      <c r="B367" s="144" t="s">
        <v>1050</v>
      </c>
      <c r="C367" s="97" t="s">
        <v>81</v>
      </c>
      <c r="D367" s="97" t="s">
        <v>49</v>
      </c>
      <c r="E367" s="97" t="s">
        <v>82</v>
      </c>
      <c r="F367" s="98" t="s">
        <v>79</v>
      </c>
      <c r="G367" s="131">
        <v>18.100000000000001</v>
      </c>
      <c r="H367" s="99">
        <v>14.15</v>
      </c>
      <c r="I367" s="99">
        <v>17.63</v>
      </c>
      <c r="J367" s="99">
        <v>319.10000000000002</v>
      </c>
      <c r="K367" s="145">
        <v>2.1301373467301593E-4</v>
      </c>
    </row>
    <row r="368" spans="2:11" ht="25.5" x14ac:dyDescent="0.25">
      <c r="B368" s="144" t="s">
        <v>1051</v>
      </c>
      <c r="C368" s="97" t="s">
        <v>483</v>
      </c>
      <c r="D368" s="97" t="s">
        <v>49</v>
      </c>
      <c r="E368" s="97" t="s">
        <v>484</v>
      </c>
      <c r="F368" s="98" t="s">
        <v>55</v>
      </c>
      <c r="G368" s="131">
        <v>14.26</v>
      </c>
      <c r="H368" s="99">
        <v>64.489999999999995</v>
      </c>
      <c r="I368" s="99">
        <v>80.39</v>
      </c>
      <c r="J368" s="99">
        <v>1146.3599999999999</v>
      </c>
      <c r="K368" s="145">
        <v>7.6524733588141192E-4</v>
      </c>
    </row>
    <row r="369" spans="2:11" ht="25.5" x14ac:dyDescent="0.25">
      <c r="B369" s="144" t="s">
        <v>1052</v>
      </c>
      <c r="C369" s="97" t="s">
        <v>450</v>
      </c>
      <c r="D369" s="97" t="s">
        <v>49</v>
      </c>
      <c r="E369" s="97" t="s">
        <v>451</v>
      </c>
      <c r="F369" s="98" t="s">
        <v>73</v>
      </c>
      <c r="G369" s="131">
        <v>1.1499999999999999</v>
      </c>
      <c r="H369" s="99">
        <v>505.48</v>
      </c>
      <c r="I369" s="99">
        <v>630.13</v>
      </c>
      <c r="J369" s="99">
        <v>724.64</v>
      </c>
      <c r="K369" s="145">
        <v>4.8373009305375831E-4</v>
      </c>
    </row>
    <row r="370" spans="2:11" x14ac:dyDescent="0.25">
      <c r="B370" s="144" t="s">
        <v>1053</v>
      </c>
      <c r="C370" s="97" t="s">
        <v>487</v>
      </c>
      <c r="D370" s="97" t="s">
        <v>44</v>
      </c>
      <c r="E370" s="97" t="s">
        <v>488</v>
      </c>
      <c r="F370" s="98" t="s">
        <v>455</v>
      </c>
      <c r="G370" s="131">
        <v>1.1499999999999999</v>
      </c>
      <c r="H370" s="99">
        <v>98.21</v>
      </c>
      <c r="I370" s="99">
        <v>122.42</v>
      </c>
      <c r="J370" s="99">
        <v>140.78</v>
      </c>
      <c r="K370" s="145">
        <v>9.3977040323620133E-5</v>
      </c>
    </row>
    <row r="371" spans="2:11" x14ac:dyDescent="0.25">
      <c r="B371" s="144" t="s">
        <v>1054</v>
      </c>
      <c r="C371" s="97" t="s">
        <v>457</v>
      </c>
      <c r="D371" s="97" t="s">
        <v>49</v>
      </c>
      <c r="E371" s="97" t="s">
        <v>458</v>
      </c>
      <c r="F371" s="98" t="s">
        <v>55</v>
      </c>
      <c r="G371" s="131">
        <v>14.26</v>
      </c>
      <c r="H371" s="99">
        <v>41.11</v>
      </c>
      <c r="I371" s="99">
        <v>51.24</v>
      </c>
      <c r="J371" s="99">
        <v>730.68</v>
      </c>
      <c r="K371" s="145">
        <v>4.8776206722306266E-4</v>
      </c>
    </row>
    <row r="372" spans="2:11" x14ac:dyDescent="0.25">
      <c r="B372" s="91" t="s">
        <v>1055</v>
      </c>
      <c r="C372" s="92" t="s">
        <v>40</v>
      </c>
      <c r="D372" s="92"/>
      <c r="E372" s="92" t="s">
        <v>1056</v>
      </c>
      <c r="F372" s="95"/>
      <c r="G372" s="96">
        <v>1</v>
      </c>
      <c r="H372" s="96" t="s">
        <v>41</v>
      </c>
      <c r="I372" s="93">
        <v>11737.95</v>
      </c>
      <c r="J372" s="93">
        <v>11737.95</v>
      </c>
      <c r="K372" s="143">
        <v>7.8356144371830999E-3</v>
      </c>
    </row>
    <row r="373" spans="2:11" ht="25.5" x14ac:dyDescent="0.25">
      <c r="B373" s="144" t="s">
        <v>1057</v>
      </c>
      <c r="C373" s="97" t="s">
        <v>1058</v>
      </c>
      <c r="D373" s="97" t="s">
        <v>49</v>
      </c>
      <c r="E373" s="97" t="s">
        <v>1059</v>
      </c>
      <c r="F373" s="98" t="s">
        <v>79</v>
      </c>
      <c r="G373" s="131">
        <v>59.5</v>
      </c>
      <c r="H373" s="99">
        <v>20.2</v>
      </c>
      <c r="I373" s="99">
        <v>25.18</v>
      </c>
      <c r="J373" s="99">
        <v>1498.21</v>
      </c>
      <c r="K373" s="145">
        <v>1.0001231821512354E-3</v>
      </c>
    </row>
    <row r="374" spans="2:11" ht="25.5" x14ac:dyDescent="0.25">
      <c r="B374" s="144" t="s">
        <v>1060</v>
      </c>
      <c r="C374" s="97" t="s">
        <v>1061</v>
      </c>
      <c r="D374" s="97" t="s">
        <v>49</v>
      </c>
      <c r="E374" s="97" t="s">
        <v>1062</v>
      </c>
      <c r="F374" s="98" t="s">
        <v>79</v>
      </c>
      <c r="G374" s="131">
        <v>169.5</v>
      </c>
      <c r="H374" s="99">
        <v>16.170000000000002</v>
      </c>
      <c r="I374" s="99">
        <v>20.149999999999999</v>
      </c>
      <c r="J374" s="99">
        <v>3415.42</v>
      </c>
      <c r="K374" s="145">
        <v>2.2799478836631531E-3</v>
      </c>
    </row>
    <row r="375" spans="2:11" ht="25.5" x14ac:dyDescent="0.25">
      <c r="B375" s="144" t="s">
        <v>1063</v>
      </c>
      <c r="C375" s="97" t="s">
        <v>1017</v>
      </c>
      <c r="D375" s="97" t="s">
        <v>49</v>
      </c>
      <c r="E375" s="97" t="s">
        <v>1018</v>
      </c>
      <c r="F375" s="98" t="s">
        <v>55</v>
      </c>
      <c r="G375" s="131">
        <v>34.29</v>
      </c>
      <c r="H375" s="99">
        <v>63.35</v>
      </c>
      <c r="I375" s="99">
        <v>78.97</v>
      </c>
      <c r="J375" s="99">
        <v>2707.88</v>
      </c>
      <c r="K375" s="145">
        <v>1.8076328168171933E-3</v>
      </c>
    </row>
    <row r="376" spans="2:11" ht="25.5" x14ac:dyDescent="0.25">
      <c r="B376" s="144" t="s">
        <v>1064</v>
      </c>
      <c r="C376" s="97" t="s">
        <v>450</v>
      </c>
      <c r="D376" s="97" t="s">
        <v>49</v>
      </c>
      <c r="E376" s="97" t="s">
        <v>451</v>
      </c>
      <c r="F376" s="98" t="s">
        <v>73</v>
      </c>
      <c r="G376" s="131">
        <v>5.47</v>
      </c>
      <c r="H376" s="99">
        <v>505.48</v>
      </c>
      <c r="I376" s="99">
        <v>630.13</v>
      </c>
      <c r="J376" s="99">
        <v>3446.81</v>
      </c>
      <c r="K376" s="145">
        <v>2.3009021335264747E-3</v>
      </c>
    </row>
    <row r="377" spans="2:11" x14ac:dyDescent="0.25">
      <c r="B377" s="144" t="s">
        <v>1065</v>
      </c>
      <c r="C377" s="97" t="s">
        <v>487</v>
      </c>
      <c r="D377" s="97" t="s">
        <v>44</v>
      </c>
      <c r="E377" s="97" t="s">
        <v>488</v>
      </c>
      <c r="F377" s="98" t="s">
        <v>455</v>
      </c>
      <c r="G377" s="131">
        <v>5.47</v>
      </c>
      <c r="H377" s="99">
        <v>98.21</v>
      </c>
      <c r="I377" s="99">
        <v>122.42</v>
      </c>
      <c r="J377" s="99">
        <v>669.63</v>
      </c>
      <c r="K377" s="145">
        <v>4.470084210250444E-4</v>
      </c>
    </row>
    <row r="378" spans="2:11" x14ac:dyDescent="0.25">
      <c r="B378" s="91" t="s">
        <v>1066</v>
      </c>
      <c r="C378" s="92" t="s">
        <v>40</v>
      </c>
      <c r="D378" s="92"/>
      <c r="E378" s="92" t="s">
        <v>1067</v>
      </c>
      <c r="F378" s="95"/>
      <c r="G378" s="96">
        <v>1</v>
      </c>
      <c r="H378" s="96" t="s">
        <v>41</v>
      </c>
      <c r="I378" s="93">
        <v>40164.120000000003</v>
      </c>
      <c r="J378" s="93">
        <v>40164.120000000003</v>
      </c>
      <c r="K378" s="143">
        <v>2.6811373240536424E-2</v>
      </c>
    </row>
    <row r="379" spans="2:11" x14ac:dyDescent="0.25">
      <c r="B379" s="91" t="s">
        <v>1068</v>
      </c>
      <c r="C379" s="92" t="s">
        <v>40</v>
      </c>
      <c r="D379" s="92"/>
      <c r="E379" s="92" t="s">
        <v>1069</v>
      </c>
      <c r="F379" s="95"/>
      <c r="G379" s="96">
        <v>1</v>
      </c>
      <c r="H379" s="96" t="s">
        <v>41</v>
      </c>
      <c r="I379" s="93">
        <v>40164.120000000003</v>
      </c>
      <c r="J379" s="93">
        <v>40164.120000000003</v>
      </c>
      <c r="K379" s="143">
        <v>2.6811373240536424E-2</v>
      </c>
    </row>
    <row r="380" spans="2:11" ht="25.5" x14ac:dyDescent="0.25">
      <c r="B380" s="144" t="s">
        <v>1070</v>
      </c>
      <c r="C380" s="97" t="s">
        <v>1071</v>
      </c>
      <c r="D380" s="97" t="s">
        <v>49</v>
      </c>
      <c r="E380" s="97" t="s">
        <v>1072</v>
      </c>
      <c r="F380" s="98" t="s">
        <v>55</v>
      </c>
      <c r="G380" s="131">
        <v>286.41000000000003</v>
      </c>
      <c r="H380" s="99">
        <v>102.76</v>
      </c>
      <c r="I380" s="99">
        <v>128.1</v>
      </c>
      <c r="J380" s="99">
        <v>36689.120000000003</v>
      </c>
      <c r="K380" s="145">
        <v>2.449165300240189E-2</v>
      </c>
    </row>
    <row r="381" spans="2:11" x14ac:dyDescent="0.25">
      <c r="B381" s="144" t="s">
        <v>1073</v>
      </c>
      <c r="C381" s="97" t="s">
        <v>71</v>
      </c>
      <c r="D381" s="97" t="s">
        <v>49</v>
      </c>
      <c r="E381" s="97" t="s">
        <v>72</v>
      </c>
      <c r="F381" s="98" t="s">
        <v>73</v>
      </c>
      <c r="G381" s="131">
        <v>28.640999999999998</v>
      </c>
      <c r="H381" s="99">
        <v>90.03</v>
      </c>
      <c r="I381" s="99">
        <v>112.23</v>
      </c>
      <c r="J381" s="99">
        <v>3214.37</v>
      </c>
      <c r="K381" s="145">
        <v>2.1457378825474843E-3</v>
      </c>
    </row>
    <row r="382" spans="2:11" ht="25.5" x14ac:dyDescent="0.25">
      <c r="B382" s="144" t="s">
        <v>1074</v>
      </c>
      <c r="C382" s="97" t="s">
        <v>1075</v>
      </c>
      <c r="D382" s="97" t="s">
        <v>49</v>
      </c>
      <c r="E382" s="97" t="s">
        <v>1076</v>
      </c>
      <c r="F382" s="98" t="s">
        <v>55</v>
      </c>
      <c r="G382" s="131">
        <v>286.41000000000003</v>
      </c>
      <c r="H382" s="99">
        <v>0.73</v>
      </c>
      <c r="I382" s="99">
        <v>0.91</v>
      </c>
      <c r="J382" s="99">
        <v>260.63</v>
      </c>
      <c r="K382" s="145">
        <v>1.7398235558705155E-4</v>
      </c>
    </row>
    <row r="383" spans="2:11" x14ac:dyDescent="0.25">
      <c r="B383" s="91" t="s">
        <v>1077</v>
      </c>
      <c r="C383" s="92" t="s">
        <v>40</v>
      </c>
      <c r="D383" s="92"/>
      <c r="E383" s="92" t="s">
        <v>1078</v>
      </c>
      <c r="F383" s="95"/>
      <c r="G383" s="96">
        <v>1</v>
      </c>
      <c r="H383" s="96" t="s">
        <v>41</v>
      </c>
      <c r="I383" s="93">
        <v>258121.46</v>
      </c>
      <c r="J383" s="93">
        <v>258121.46</v>
      </c>
      <c r="K383" s="143">
        <v>0.17230779126872922</v>
      </c>
    </row>
    <row r="384" spans="2:11" ht="25.5" x14ac:dyDescent="0.25">
      <c r="B384" s="144" t="s">
        <v>1079</v>
      </c>
      <c r="C384" s="97" t="s">
        <v>57</v>
      </c>
      <c r="D384" s="97" t="s">
        <v>49</v>
      </c>
      <c r="E384" s="97" t="s">
        <v>58</v>
      </c>
      <c r="F384" s="98" t="s">
        <v>55</v>
      </c>
      <c r="G384" s="131">
        <v>1571.95</v>
      </c>
      <c r="H384" s="99">
        <v>0.68</v>
      </c>
      <c r="I384" s="99">
        <v>0.84</v>
      </c>
      <c r="J384" s="99">
        <v>1320.43</v>
      </c>
      <c r="K384" s="145">
        <v>8.8144696231366477E-4</v>
      </c>
    </row>
    <row r="385" spans="2:11" ht="25.5" x14ac:dyDescent="0.25">
      <c r="B385" s="144" t="s">
        <v>1080</v>
      </c>
      <c r="C385" s="97" t="s">
        <v>1081</v>
      </c>
      <c r="D385" s="97" t="s">
        <v>49</v>
      </c>
      <c r="E385" s="97" t="s">
        <v>1082</v>
      </c>
      <c r="F385" s="98" t="s">
        <v>73</v>
      </c>
      <c r="G385" s="131">
        <v>143.04745</v>
      </c>
      <c r="H385" s="99">
        <v>8.5299999999999994</v>
      </c>
      <c r="I385" s="99">
        <v>10.63</v>
      </c>
      <c r="J385" s="99">
        <v>1520.59</v>
      </c>
      <c r="K385" s="145">
        <v>1.0150628480302141E-3</v>
      </c>
    </row>
    <row r="386" spans="2:11" ht="25.5" x14ac:dyDescent="0.25">
      <c r="B386" s="144" t="s">
        <v>1083</v>
      </c>
      <c r="C386" s="97" t="s">
        <v>1084</v>
      </c>
      <c r="D386" s="97" t="s">
        <v>49</v>
      </c>
      <c r="E386" s="97" t="s">
        <v>1085</v>
      </c>
      <c r="F386" s="98" t="s">
        <v>383</v>
      </c>
      <c r="G386" s="131">
        <v>371.92336999999998</v>
      </c>
      <c r="H386" s="99">
        <v>2.5</v>
      </c>
      <c r="I386" s="99">
        <v>3.11</v>
      </c>
      <c r="J386" s="99">
        <v>1156.68</v>
      </c>
      <c r="K386" s="145">
        <v>7.7213640432962727E-4</v>
      </c>
    </row>
    <row r="387" spans="2:11" ht="25.5" x14ac:dyDescent="0.25">
      <c r="B387" s="144" t="s">
        <v>1086</v>
      </c>
      <c r="C387" s="97" t="s">
        <v>1087</v>
      </c>
      <c r="D387" s="97" t="s">
        <v>49</v>
      </c>
      <c r="E387" s="97" t="s">
        <v>1088</v>
      </c>
      <c r="F387" s="98" t="s">
        <v>383</v>
      </c>
      <c r="G387" s="131">
        <v>1296.8587500000001</v>
      </c>
      <c r="H387" s="99">
        <v>1.99</v>
      </c>
      <c r="I387" s="99">
        <v>2.48</v>
      </c>
      <c r="J387" s="99">
        <v>3216.2</v>
      </c>
      <c r="K387" s="145">
        <v>2.1469594906153365E-3</v>
      </c>
    </row>
    <row r="388" spans="2:11" ht="25.5" x14ac:dyDescent="0.25">
      <c r="B388" s="144" t="s">
        <v>1089</v>
      </c>
      <c r="C388" s="97" t="s">
        <v>1090</v>
      </c>
      <c r="D388" s="97" t="s">
        <v>49</v>
      </c>
      <c r="E388" s="97" t="s">
        <v>1091</v>
      </c>
      <c r="F388" s="98" t="s">
        <v>383</v>
      </c>
      <c r="G388" s="131">
        <v>3536.8874999999998</v>
      </c>
      <c r="H388" s="99">
        <v>1.83</v>
      </c>
      <c r="I388" s="99">
        <v>2.2799999999999998</v>
      </c>
      <c r="J388" s="99">
        <v>8064.1</v>
      </c>
      <c r="K388" s="145">
        <v>5.3831527977958879E-3</v>
      </c>
    </row>
    <row r="389" spans="2:11" ht="25.5" x14ac:dyDescent="0.25">
      <c r="B389" s="144" t="s">
        <v>1092</v>
      </c>
      <c r="C389" s="97" t="s">
        <v>1093</v>
      </c>
      <c r="D389" s="97" t="s">
        <v>49</v>
      </c>
      <c r="E389" s="97" t="s">
        <v>1094</v>
      </c>
      <c r="F389" s="98" t="s">
        <v>383</v>
      </c>
      <c r="G389" s="131">
        <v>3536.8874999999998</v>
      </c>
      <c r="H389" s="99">
        <v>0.75</v>
      </c>
      <c r="I389" s="99">
        <v>0.93</v>
      </c>
      <c r="J389" s="99">
        <v>3289.3</v>
      </c>
      <c r="K389" s="145">
        <v>2.1957570587901954E-3</v>
      </c>
    </row>
    <row r="390" spans="2:11" x14ac:dyDescent="0.25">
      <c r="B390" s="144" t="s">
        <v>1095</v>
      </c>
      <c r="C390" s="97" t="s">
        <v>1096</v>
      </c>
      <c r="D390" s="97" t="s">
        <v>44</v>
      </c>
      <c r="E390" s="97" t="s">
        <v>1097</v>
      </c>
      <c r="F390" s="98" t="s">
        <v>73</v>
      </c>
      <c r="G390" s="131">
        <v>235.79249999999999</v>
      </c>
      <c r="H390" s="99">
        <v>2.4900000000000002</v>
      </c>
      <c r="I390" s="99">
        <v>3.1</v>
      </c>
      <c r="J390" s="99">
        <v>730.95</v>
      </c>
      <c r="K390" s="145">
        <v>4.8794230447897523E-4</v>
      </c>
    </row>
    <row r="391" spans="2:11" ht="38.25" x14ac:dyDescent="0.25">
      <c r="B391" s="144" t="s">
        <v>1098</v>
      </c>
      <c r="C391" s="97" t="s">
        <v>1099</v>
      </c>
      <c r="D391" s="97" t="s">
        <v>49</v>
      </c>
      <c r="E391" s="97" t="s">
        <v>1100</v>
      </c>
      <c r="F391" s="98" t="s">
        <v>73</v>
      </c>
      <c r="G391" s="131">
        <v>235.79249999999999</v>
      </c>
      <c r="H391" s="99">
        <v>92.03</v>
      </c>
      <c r="I391" s="99">
        <v>114.72</v>
      </c>
      <c r="J391" s="99">
        <v>27050.11</v>
      </c>
      <c r="K391" s="145">
        <v>1.8057176290867737E-2</v>
      </c>
    </row>
    <row r="392" spans="2:11" ht="25.5" x14ac:dyDescent="0.25">
      <c r="B392" s="144" t="s">
        <v>1101</v>
      </c>
      <c r="C392" s="97" t="s">
        <v>1102</v>
      </c>
      <c r="D392" s="97" t="s">
        <v>49</v>
      </c>
      <c r="E392" s="97" t="s">
        <v>1103</v>
      </c>
      <c r="F392" s="98" t="s">
        <v>55</v>
      </c>
      <c r="G392" s="131">
        <v>1571.95</v>
      </c>
      <c r="H392" s="99">
        <v>108.07</v>
      </c>
      <c r="I392" s="99">
        <v>134.72</v>
      </c>
      <c r="J392" s="99">
        <v>211773.1</v>
      </c>
      <c r="K392" s="145">
        <v>0.1413681571115076</v>
      </c>
    </row>
    <row r="393" spans="2:11" x14ac:dyDescent="0.25">
      <c r="B393" s="91" t="s">
        <v>1104</v>
      </c>
      <c r="C393" s="92" t="s">
        <v>40</v>
      </c>
      <c r="D393" s="92"/>
      <c r="E393" s="92" t="s">
        <v>1105</v>
      </c>
      <c r="F393" s="95"/>
      <c r="G393" s="96">
        <v>1</v>
      </c>
      <c r="H393" s="96" t="s">
        <v>41</v>
      </c>
      <c r="I393" s="93">
        <v>162593.41</v>
      </c>
      <c r="J393" s="93">
        <v>162593.41</v>
      </c>
      <c r="K393" s="143">
        <v>0.10853848165879315</v>
      </c>
    </row>
    <row r="394" spans="2:11" x14ac:dyDescent="0.25">
      <c r="B394" s="144" t="s">
        <v>1106</v>
      </c>
      <c r="C394" s="97" t="s">
        <v>96</v>
      </c>
      <c r="D394" s="97" t="s">
        <v>49</v>
      </c>
      <c r="E394" s="97" t="s">
        <v>97</v>
      </c>
      <c r="F394" s="98" t="s">
        <v>73</v>
      </c>
      <c r="G394" s="131">
        <v>38.337499999999999</v>
      </c>
      <c r="H394" s="99">
        <v>728.05</v>
      </c>
      <c r="I394" s="99">
        <v>907.58</v>
      </c>
      <c r="J394" s="99">
        <v>34794.339999999997</v>
      </c>
      <c r="K394" s="145">
        <v>2.3226801344038563E-2</v>
      </c>
    </row>
    <row r="395" spans="2:11" ht="25.5" x14ac:dyDescent="0.25">
      <c r="B395" s="144" t="s">
        <v>1107</v>
      </c>
      <c r="C395" s="97" t="s">
        <v>1042</v>
      </c>
      <c r="D395" s="97" t="s">
        <v>49</v>
      </c>
      <c r="E395" s="97" t="s">
        <v>1043</v>
      </c>
      <c r="F395" s="98" t="s">
        <v>79</v>
      </c>
      <c r="G395" s="131">
        <v>1686.85</v>
      </c>
      <c r="H395" s="99">
        <v>13.69</v>
      </c>
      <c r="I395" s="99">
        <v>17.059999999999999</v>
      </c>
      <c r="J395" s="99">
        <v>28777.66</v>
      </c>
      <c r="K395" s="145">
        <v>1.9210394333281929E-2</v>
      </c>
    </row>
    <row r="396" spans="2:11" ht="25.5" x14ac:dyDescent="0.25">
      <c r="B396" s="144" t="s">
        <v>1108</v>
      </c>
      <c r="C396" s="97" t="s">
        <v>75</v>
      </c>
      <c r="D396" s="97" t="s">
        <v>49</v>
      </c>
      <c r="E396" s="97" t="s">
        <v>76</v>
      </c>
      <c r="F396" s="98" t="s">
        <v>55</v>
      </c>
      <c r="G396" s="131">
        <v>776.75</v>
      </c>
      <c r="H396" s="99">
        <v>3.48</v>
      </c>
      <c r="I396" s="99">
        <v>4.33</v>
      </c>
      <c r="J396" s="99">
        <v>3363.32</v>
      </c>
      <c r="K396" s="145">
        <v>2.2451687687259415E-3</v>
      </c>
    </row>
    <row r="397" spans="2:11" ht="25.5" x14ac:dyDescent="0.25">
      <c r="B397" s="144" t="s">
        <v>1109</v>
      </c>
      <c r="C397" s="97" t="s">
        <v>1038</v>
      </c>
      <c r="D397" s="97" t="s">
        <v>49</v>
      </c>
      <c r="E397" s="97" t="s">
        <v>1039</v>
      </c>
      <c r="F397" s="98" t="s">
        <v>55</v>
      </c>
      <c r="G397" s="131">
        <v>30.502500000000001</v>
      </c>
      <c r="H397" s="99">
        <v>132.16999999999999</v>
      </c>
      <c r="I397" s="99">
        <v>164.76</v>
      </c>
      <c r="J397" s="99">
        <v>5025.59</v>
      </c>
      <c r="K397" s="145">
        <v>3.3548094479328178E-3</v>
      </c>
    </row>
    <row r="398" spans="2:11" ht="25.5" x14ac:dyDescent="0.25">
      <c r="B398" s="144" t="s">
        <v>1110</v>
      </c>
      <c r="C398" s="97" t="s">
        <v>1045</v>
      </c>
      <c r="D398" s="97" t="s">
        <v>49</v>
      </c>
      <c r="E398" s="97" t="s">
        <v>1046</v>
      </c>
      <c r="F398" s="98" t="s">
        <v>73</v>
      </c>
      <c r="G398" s="131">
        <v>76.674999999999997</v>
      </c>
      <c r="H398" s="99">
        <v>476.52</v>
      </c>
      <c r="I398" s="99">
        <v>594.02</v>
      </c>
      <c r="J398" s="99">
        <v>45546.48</v>
      </c>
      <c r="K398" s="145">
        <v>3.040434285806903E-2</v>
      </c>
    </row>
    <row r="399" spans="2:11" x14ac:dyDescent="0.25">
      <c r="B399" s="144" t="s">
        <v>1111</v>
      </c>
      <c r="C399" s="97" t="s">
        <v>453</v>
      </c>
      <c r="D399" s="97" t="s">
        <v>44</v>
      </c>
      <c r="E399" s="97" t="s">
        <v>454</v>
      </c>
      <c r="F399" s="98" t="s">
        <v>455</v>
      </c>
      <c r="G399" s="131">
        <v>76.674999999999997</v>
      </c>
      <c r="H399" s="99">
        <v>149.88999999999999</v>
      </c>
      <c r="I399" s="99">
        <v>186.85</v>
      </c>
      <c r="J399" s="99">
        <v>14326.72</v>
      </c>
      <c r="K399" s="145">
        <v>9.563735922327142E-3</v>
      </c>
    </row>
    <row r="400" spans="2:11" ht="25.5" x14ac:dyDescent="0.25">
      <c r="B400" s="144" t="s">
        <v>1112</v>
      </c>
      <c r="C400" s="97" t="s">
        <v>85</v>
      </c>
      <c r="D400" s="97" t="s">
        <v>49</v>
      </c>
      <c r="E400" s="97" t="s">
        <v>86</v>
      </c>
      <c r="F400" s="98" t="s">
        <v>55</v>
      </c>
      <c r="G400" s="131">
        <v>776.75</v>
      </c>
      <c r="H400" s="99">
        <v>31.77</v>
      </c>
      <c r="I400" s="99">
        <v>39.6</v>
      </c>
      <c r="J400" s="99">
        <v>30759.3</v>
      </c>
      <c r="K400" s="145">
        <v>2.0533228984417735E-2</v>
      </c>
    </row>
    <row r="401" spans="2:11" x14ac:dyDescent="0.25">
      <c r="B401" s="91" t="s">
        <v>1113</v>
      </c>
      <c r="C401" s="92" t="s">
        <v>40</v>
      </c>
      <c r="D401" s="92"/>
      <c r="E401" s="92" t="s">
        <v>1114</v>
      </c>
      <c r="F401" s="95"/>
      <c r="G401" s="96">
        <v>1</v>
      </c>
      <c r="H401" s="96" t="s">
        <v>41</v>
      </c>
      <c r="I401" s="93">
        <v>25372.74</v>
      </c>
      <c r="J401" s="93">
        <v>25372.74</v>
      </c>
      <c r="K401" s="143">
        <v>1.6937455676237601E-2</v>
      </c>
    </row>
    <row r="402" spans="2:11" x14ac:dyDescent="0.25">
      <c r="B402" s="144" t="s">
        <v>1115</v>
      </c>
      <c r="C402" s="97" t="s">
        <v>96</v>
      </c>
      <c r="D402" s="97" t="s">
        <v>49</v>
      </c>
      <c r="E402" s="97" t="s">
        <v>97</v>
      </c>
      <c r="F402" s="98" t="s">
        <v>73</v>
      </c>
      <c r="G402" s="131">
        <v>5.7</v>
      </c>
      <c r="H402" s="99">
        <v>728.05</v>
      </c>
      <c r="I402" s="99">
        <v>907.58</v>
      </c>
      <c r="J402" s="99">
        <v>5173.2</v>
      </c>
      <c r="K402" s="145">
        <v>3.453345823285635E-3</v>
      </c>
    </row>
    <row r="403" spans="2:11" ht="25.5" x14ac:dyDescent="0.25">
      <c r="B403" s="144" t="s">
        <v>1116</v>
      </c>
      <c r="C403" s="97" t="s">
        <v>1042</v>
      </c>
      <c r="D403" s="97" t="s">
        <v>49</v>
      </c>
      <c r="E403" s="97" t="s">
        <v>1043</v>
      </c>
      <c r="F403" s="98" t="s">
        <v>79</v>
      </c>
      <c r="G403" s="131">
        <v>250.8</v>
      </c>
      <c r="H403" s="99">
        <v>13.69</v>
      </c>
      <c r="I403" s="99">
        <v>17.059999999999999</v>
      </c>
      <c r="J403" s="99">
        <v>4278.6400000000003</v>
      </c>
      <c r="K403" s="145">
        <v>2.8561864171775396E-3</v>
      </c>
    </row>
    <row r="404" spans="2:11" ht="25.5" x14ac:dyDescent="0.25">
      <c r="B404" s="144" t="s">
        <v>1117</v>
      </c>
      <c r="C404" s="97" t="s">
        <v>1038</v>
      </c>
      <c r="D404" s="97" t="s">
        <v>49</v>
      </c>
      <c r="E404" s="97" t="s">
        <v>1039</v>
      </c>
      <c r="F404" s="98" t="s">
        <v>55</v>
      </c>
      <c r="G404" s="131">
        <v>12.205500000000001</v>
      </c>
      <c r="H404" s="99">
        <v>132.16999999999999</v>
      </c>
      <c r="I404" s="99">
        <v>164.76</v>
      </c>
      <c r="J404" s="99">
        <v>2010.97</v>
      </c>
      <c r="K404" s="145">
        <v>1.3424137574910525E-3</v>
      </c>
    </row>
    <row r="405" spans="2:11" ht="25.5" x14ac:dyDescent="0.25">
      <c r="B405" s="144" t="s">
        <v>1118</v>
      </c>
      <c r="C405" s="97" t="s">
        <v>75</v>
      </c>
      <c r="D405" s="97" t="s">
        <v>49</v>
      </c>
      <c r="E405" s="97" t="s">
        <v>76</v>
      </c>
      <c r="F405" s="98" t="s">
        <v>55</v>
      </c>
      <c r="G405" s="131">
        <v>114</v>
      </c>
      <c r="H405" s="99">
        <v>3.48</v>
      </c>
      <c r="I405" s="99">
        <v>4.33</v>
      </c>
      <c r="J405" s="99">
        <v>493.62</v>
      </c>
      <c r="K405" s="145">
        <v>3.2951375653178982E-4</v>
      </c>
    </row>
    <row r="406" spans="2:11" ht="25.5" x14ac:dyDescent="0.25">
      <c r="B406" s="144" t="s">
        <v>1119</v>
      </c>
      <c r="C406" s="97" t="s">
        <v>1045</v>
      </c>
      <c r="D406" s="97" t="s">
        <v>49</v>
      </c>
      <c r="E406" s="97" t="s">
        <v>1046</v>
      </c>
      <c r="F406" s="98" t="s">
        <v>73</v>
      </c>
      <c r="G406" s="131">
        <v>11.4</v>
      </c>
      <c r="H406" s="99">
        <v>476.52</v>
      </c>
      <c r="I406" s="99">
        <v>594.02</v>
      </c>
      <c r="J406" s="99">
        <v>6771.82</v>
      </c>
      <c r="K406" s="145">
        <v>4.5204972382745937E-3</v>
      </c>
    </row>
    <row r="407" spans="2:11" x14ac:dyDescent="0.25">
      <c r="B407" s="144" t="s">
        <v>1120</v>
      </c>
      <c r="C407" s="97" t="s">
        <v>453</v>
      </c>
      <c r="D407" s="97" t="s">
        <v>44</v>
      </c>
      <c r="E407" s="97" t="s">
        <v>454</v>
      </c>
      <c r="F407" s="98" t="s">
        <v>455</v>
      </c>
      <c r="G407" s="131">
        <v>11.4</v>
      </c>
      <c r="H407" s="99">
        <v>149.88999999999999</v>
      </c>
      <c r="I407" s="99">
        <v>186.85</v>
      </c>
      <c r="J407" s="99">
        <v>2130.09</v>
      </c>
      <c r="K407" s="145">
        <v>1.4219317646181277E-3</v>
      </c>
    </row>
    <row r="408" spans="2:11" ht="25.5" x14ac:dyDescent="0.25">
      <c r="B408" s="144" t="s">
        <v>1121</v>
      </c>
      <c r="C408" s="97" t="s">
        <v>85</v>
      </c>
      <c r="D408" s="97" t="s">
        <v>49</v>
      </c>
      <c r="E408" s="97" t="s">
        <v>86</v>
      </c>
      <c r="F408" s="98" t="s">
        <v>55</v>
      </c>
      <c r="G408" s="131">
        <v>114</v>
      </c>
      <c r="H408" s="99">
        <v>31.77</v>
      </c>
      <c r="I408" s="99">
        <v>39.6</v>
      </c>
      <c r="J408" s="99">
        <v>4514.3999999999996</v>
      </c>
      <c r="K408" s="145">
        <v>3.0135669188588628E-3</v>
      </c>
    </row>
    <row r="409" spans="2:11" x14ac:dyDescent="0.25">
      <c r="B409" s="91" t="s">
        <v>1122</v>
      </c>
      <c r="C409" s="92" t="s">
        <v>40</v>
      </c>
      <c r="D409" s="92"/>
      <c r="E409" s="92" t="s">
        <v>1123</v>
      </c>
      <c r="F409" s="95"/>
      <c r="G409" s="96">
        <v>1</v>
      </c>
      <c r="H409" s="96" t="s">
        <v>41</v>
      </c>
      <c r="I409" s="93">
        <v>73530.31</v>
      </c>
      <c r="J409" s="93">
        <v>73530.31</v>
      </c>
      <c r="K409" s="143">
        <v>4.9084819632606115E-2</v>
      </c>
    </row>
    <row r="410" spans="2:11" x14ac:dyDescent="0.25">
      <c r="B410" s="144" t="s">
        <v>1124</v>
      </c>
      <c r="C410" s="97" t="s">
        <v>265</v>
      </c>
      <c r="D410" s="97" t="s">
        <v>49</v>
      </c>
      <c r="E410" s="97" t="s">
        <v>266</v>
      </c>
      <c r="F410" s="98" t="s">
        <v>55</v>
      </c>
      <c r="G410" s="131">
        <v>565.01</v>
      </c>
      <c r="H410" s="99">
        <v>11.39</v>
      </c>
      <c r="I410" s="99">
        <v>14.19</v>
      </c>
      <c r="J410" s="99">
        <v>8017.49</v>
      </c>
      <c r="K410" s="145">
        <v>5.3520385070622333E-3</v>
      </c>
    </row>
    <row r="411" spans="2:11" x14ac:dyDescent="0.25">
      <c r="B411" s="144" t="s">
        <v>1125</v>
      </c>
      <c r="C411" s="97" t="s">
        <v>1126</v>
      </c>
      <c r="D411" s="97" t="s">
        <v>49</v>
      </c>
      <c r="E411" s="97" t="s">
        <v>1127</v>
      </c>
      <c r="F411" s="98" t="s">
        <v>68</v>
      </c>
      <c r="G411" s="131">
        <v>438.72</v>
      </c>
      <c r="H411" s="99">
        <v>1.69</v>
      </c>
      <c r="I411" s="99">
        <v>2.1</v>
      </c>
      <c r="J411" s="99">
        <v>921.31</v>
      </c>
      <c r="K411" s="145">
        <v>6.15016245351289E-4</v>
      </c>
    </row>
    <row r="412" spans="2:11" ht="25.5" x14ac:dyDescent="0.25">
      <c r="B412" s="144" t="s">
        <v>1128</v>
      </c>
      <c r="C412" s="97" t="s">
        <v>1129</v>
      </c>
      <c r="D412" s="97" t="s">
        <v>49</v>
      </c>
      <c r="E412" s="97" t="s">
        <v>1130</v>
      </c>
      <c r="F412" s="98" t="s">
        <v>68</v>
      </c>
      <c r="G412" s="131">
        <v>438.72</v>
      </c>
      <c r="H412" s="99">
        <v>37.5</v>
      </c>
      <c r="I412" s="99">
        <v>46.74</v>
      </c>
      <c r="J412" s="99">
        <v>20505.77</v>
      </c>
      <c r="K412" s="145">
        <v>1.3688532278426481E-2</v>
      </c>
    </row>
    <row r="413" spans="2:11" x14ac:dyDescent="0.25">
      <c r="B413" s="144" t="s">
        <v>1131</v>
      </c>
      <c r="C413" s="97" t="s">
        <v>1132</v>
      </c>
      <c r="D413" s="97" t="s">
        <v>49</v>
      </c>
      <c r="E413" s="97" t="s">
        <v>1133</v>
      </c>
      <c r="F413" s="98" t="s">
        <v>55</v>
      </c>
      <c r="G413" s="131">
        <v>84</v>
      </c>
      <c r="H413" s="99">
        <v>175.12</v>
      </c>
      <c r="I413" s="99">
        <v>218.3</v>
      </c>
      <c r="J413" s="99">
        <v>18337.2</v>
      </c>
      <c r="K413" s="145">
        <v>1.2240913367113845E-2</v>
      </c>
    </row>
    <row r="414" spans="2:11" ht="25.5" x14ac:dyDescent="0.25">
      <c r="B414" s="144" t="s">
        <v>1134</v>
      </c>
      <c r="C414" s="97" t="s">
        <v>267</v>
      </c>
      <c r="D414" s="97" t="s">
        <v>49</v>
      </c>
      <c r="E414" s="97" t="s">
        <v>268</v>
      </c>
      <c r="F414" s="98" t="s">
        <v>73</v>
      </c>
      <c r="G414" s="131">
        <v>24.5322</v>
      </c>
      <c r="H414" s="99">
        <v>783.14</v>
      </c>
      <c r="I414" s="99">
        <v>976.26</v>
      </c>
      <c r="J414" s="99">
        <v>23949.8</v>
      </c>
      <c r="K414" s="145">
        <v>1.5987578635762448E-2</v>
      </c>
    </row>
    <row r="415" spans="2:11" ht="25.5" x14ac:dyDescent="0.25">
      <c r="B415" s="144" t="s">
        <v>1135</v>
      </c>
      <c r="C415" s="97" t="s">
        <v>1136</v>
      </c>
      <c r="D415" s="97" t="s">
        <v>49</v>
      </c>
      <c r="E415" s="97" t="s">
        <v>1137</v>
      </c>
      <c r="F415" s="98" t="s">
        <v>120</v>
      </c>
      <c r="G415" s="131">
        <v>2</v>
      </c>
      <c r="H415" s="99">
        <v>721.46</v>
      </c>
      <c r="I415" s="99">
        <v>899.37</v>
      </c>
      <c r="J415" s="99">
        <v>1798.74</v>
      </c>
      <c r="K415" s="145">
        <v>1.2007405988898173E-3</v>
      </c>
    </row>
    <row r="416" spans="2:11" x14ac:dyDescent="0.25">
      <c r="B416" s="91" t="s">
        <v>1138</v>
      </c>
      <c r="C416" s="92" t="s">
        <v>40</v>
      </c>
      <c r="D416" s="92"/>
      <c r="E416" s="92" t="s">
        <v>1139</v>
      </c>
      <c r="F416" s="95"/>
      <c r="G416" s="96">
        <v>1</v>
      </c>
      <c r="H416" s="96" t="s">
        <v>41</v>
      </c>
      <c r="I416" s="93">
        <v>16086.22</v>
      </c>
      <c r="J416" s="93">
        <v>16086.22</v>
      </c>
      <c r="K416" s="143">
        <v>1.0738282040024326E-2</v>
      </c>
    </row>
    <row r="417" spans="2:11" x14ac:dyDescent="0.25">
      <c r="B417" s="144" t="s">
        <v>1140</v>
      </c>
      <c r="C417" s="97" t="s">
        <v>253</v>
      </c>
      <c r="D417" s="97" t="s">
        <v>49</v>
      </c>
      <c r="E417" s="97" t="s">
        <v>254</v>
      </c>
      <c r="F417" s="98" t="s">
        <v>68</v>
      </c>
      <c r="G417" s="131">
        <v>275</v>
      </c>
      <c r="H417" s="99">
        <v>4.91</v>
      </c>
      <c r="I417" s="99">
        <v>6.12</v>
      </c>
      <c r="J417" s="99">
        <v>1683</v>
      </c>
      <c r="K417" s="145">
        <v>1.1234788951886112E-3</v>
      </c>
    </row>
    <row r="418" spans="2:11" ht="25.5" x14ac:dyDescent="0.25">
      <c r="B418" s="144" t="s">
        <v>1141</v>
      </c>
      <c r="C418" s="97" t="s">
        <v>256</v>
      </c>
      <c r="D418" s="97" t="s">
        <v>49</v>
      </c>
      <c r="E418" s="97" t="s">
        <v>257</v>
      </c>
      <c r="F418" s="98" t="s">
        <v>55</v>
      </c>
      <c r="G418" s="131">
        <v>19.058</v>
      </c>
      <c r="H418" s="99">
        <v>51.28</v>
      </c>
      <c r="I418" s="99">
        <v>63.92</v>
      </c>
      <c r="J418" s="99">
        <v>1218.18</v>
      </c>
      <c r="K418" s="145">
        <v>8.1319044595416659E-4</v>
      </c>
    </row>
    <row r="419" spans="2:11" ht="38.25" x14ac:dyDescent="0.25">
      <c r="B419" s="144" t="s">
        <v>1142</v>
      </c>
      <c r="C419" s="97" t="s">
        <v>1143</v>
      </c>
      <c r="D419" s="97" t="s">
        <v>44</v>
      </c>
      <c r="E419" s="97" t="s">
        <v>1144</v>
      </c>
      <c r="F419" s="98" t="s">
        <v>120</v>
      </c>
      <c r="G419" s="131">
        <v>8</v>
      </c>
      <c r="H419" s="99">
        <v>337.49</v>
      </c>
      <c r="I419" s="99">
        <v>420.71</v>
      </c>
      <c r="J419" s="99">
        <v>3365.68</v>
      </c>
      <c r="K419" s="145">
        <v>2.2467441758516962E-3</v>
      </c>
    </row>
    <row r="420" spans="2:11" x14ac:dyDescent="0.25">
      <c r="B420" s="144" t="s">
        <v>1145</v>
      </c>
      <c r="C420" s="97" t="s">
        <v>1146</v>
      </c>
      <c r="D420" s="97" t="s">
        <v>44</v>
      </c>
      <c r="E420" s="97" t="s">
        <v>1147</v>
      </c>
      <c r="F420" s="98" t="s">
        <v>120</v>
      </c>
      <c r="G420" s="131">
        <v>8</v>
      </c>
      <c r="H420" s="99">
        <v>984.62</v>
      </c>
      <c r="I420" s="99">
        <v>1227.42</v>
      </c>
      <c r="J420" s="99">
        <v>9819.36</v>
      </c>
      <c r="K420" s="145">
        <v>6.5548685230298522E-3</v>
      </c>
    </row>
    <row r="421" spans="2:11" x14ac:dyDescent="0.25">
      <c r="B421" s="91" t="s">
        <v>1148</v>
      </c>
      <c r="C421" s="92" t="s">
        <v>40</v>
      </c>
      <c r="D421" s="92"/>
      <c r="E421" s="92" t="s">
        <v>1149</v>
      </c>
      <c r="F421" s="95"/>
      <c r="G421" s="96">
        <v>1</v>
      </c>
      <c r="H421" s="96" t="s">
        <v>41</v>
      </c>
      <c r="I421" s="93">
        <v>45555.58</v>
      </c>
      <c r="J421" s="93">
        <v>45555.58</v>
      </c>
      <c r="K421" s="143">
        <v>3.0410417521138676E-2</v>
      </c>
    </row>
    <row r="422" spans="2:11" ht="38.25" x14ac:dyDescent="0.25">
      <c r="B422" s="144" t="s">
        <v>1150</v>
      </c>
      <c r="C422" s="97" t="s">
        <v>1151</v>
      </c>
      <c r="D422" s="97" t="s">
        <v>44</v>
      </c>
      <c r="E422" s="97" t="s">
        <v>1152</v>
      </c>
      <c r="F422" s="98" t="s">
        <v>120</v>
      </c>
      <c r="G422" s="131">
        <v>9</v>
      </c>
      <c r="H422" s="99">
        <v>3214.41</v>
      </c>
      <c r="I422" s="99">
        <v>4007.08</v>
      </c>
      <c r="J422" s="99">
        <v>36063.72</v>
      </c>
      <c r="K422" s="145">
        <v>2.40741701140769E-2</v>
      </c>
    </row>
    <row r="423" spans="2:11" ht="25.5" x14ac:dyDescent="0.25">
      <c r="B423" s="144" t="s">
        <v>1153</v>
      </c>
      <c r="C423" s="97" t="s">
        <v>1154</v>
      </c>
      <c r="D423" s="97" t="s">
        <v>44</v>
      </c>
      <c r="E423" s="97" t="s">
        <v>1155</v>
      </c>
      <c r="F423" s="98" t="s">
        <v>120</v>
      </c>
      <c r="G423" s="131">
        <v>25.5</v>
      </c>
      <c r="H423" s="99">
        <v>298.60000000000002</v>
      </c>
      <c r="I423" s="99">
        <v>372.23</v>
      </c>
      <c r="J423" s="99">
        <v>9491.86</v>
      </c>
      <c r="K423" s="145">
        <v>6.3362474070617772E-3</v>
      </c>
    </row>
    <row r="424" spans="2:11" x14ac:dyDescent="0.25">
      <c r="B424" s="91" t="s">
        <v>1156</v>
      </c>
      <c r="C424" s="92" t="s">
        <v>40</v>
      </c>
      <c r="D424" s="92"/>
      <c r="E424" s="92" t="s">
        <v>1157</v>
      </c>
      <c r="F424" s="95"/>
      <c r="G424" s="96">
        <v>1</v>
      </c>
      <c r="H424" s="96" t="s">
        <v>41</v>
      </c>
      <c r="I424" s="93">
        <v>102126.08</v>
      </c>
      <c r="J424" s="93">
        <v>102126.08</v>
      </c>
      <c r="K424" s="143">
        <v>6.817379413448825E-2</v>
      </c>
    </row>
    <row r="425" spans="2:11" x14ac:dyDescent="0.25">
      <c r="B425" s="144" t="s">
        <v>1158</v>
      </c>
      <c r="C425" s="97" t="s">
        <v>1159</v>
      </c>
      <c r="D425" s="97" t="s">
        <v>44</v>
      </c>
      <c r="E425" s="97" t="s">
        <v>1160</v>
      </c>
      <c r="F425" s="98" t="s">
        <v>68</v>
      </c>
      <c r="G425" s="131">
        <v>64</v>
      </c>
      <c r="H425" s="99">
        <v>1280.06</v>
      </c>
      <c r="I425" s="99">
        <v>1595.72</v>
      </c>
      <c r="J425" s="99">
        <v>102126.08</v>
      </c>
      <c r="K425" s="145">
        <v>6.817379413448825E-2</v>
      </c>
    </row>
    <row r="426" spans="2:11" x14ac:dyDescent="0.25">
      <c r="B426" s="91" t="s">
        <v>1161</v>
      </c>
      <c r="C426" s="92" t="s">
        <v>40</v>
      </c>
      <c r="D426" s="92"/>
      <c r="E426" s="92" t="s">
        <v>1162</v>
      </c>
      <c r="F426" s="95"/>
      <c r="G426" s="96">
        <v>1</v>
      </c>
      <c r="H426" s="96" t="s">
        <v>41</v>
      </c>
      <c r="I426" s="93">
        <v>5368.59</v>
      </c>
      <c r="J426" s="93">
        <v>5368.59</v>
      </c>
      <c r="K426" s="143">
        <v>3.5837775174810613E-3</v>
      </c>
    </row>
    <row r="427" spans="2:11" x14ac:dyDescent="0.25">
      <c r="B427" s="144" t="s">
        <v>1163</v>
      </c>
      <c r="C427" s="97" t="s">
        <v>1164</v>
      </c>
      <c r="D427" s="97" t="s">
        <v>49</v>
      </c>
      <c r="E427" s="97" t="s">
        <v>1165</v>
      </c>
      <c r="F427" s="98" t="s">
        <v>55</v>
      </c>
      <c r="G427" s="131">
        <v>9</v>
      </c>
      <c r="H427" s="99">
        <v>478.51</v>
      </c>
      <c r="I427" s="99">
        <v>596.51</v>
      </c>
      <c r="J427" s="99">
        <v>5368.59</v>
      </c>
      <c r="K427" s="145">
        <v>3.5837775174810613E-3</v>
      </c>
    </row>
    <row r="428" spans="2:11" x14ac:dyDescent="0.25">
      <c r="B428" s="91" t="s">
        <v>1166</v>
      </c>
      <c r="C428" s="92" t="s">
        <v>40</v>
      </c>
      <c r="D428" s="92"/>
      <c r="E428" s="92" t="s">
        <v>1167</v>
      </c>
      <c r="F428" s="95"/>
      <c r="G428" s="96">
        <v>1</v>
      </c>
      <c r="H428" s="96" t="s">
        <v>41</v>
      </c>
      <c r="I428" s="93">
        <v>11581.38</v>
      </c>
      <c r="J428" s="93">
        <v>11581.38</v>
      </c>
      <c r="K428" s="143">
        <v>7.7310968551155546E-3</v>
      </c>
    </row>
    <row r="429" spans="2:11" ht="25.5" x14ac:dyDescent="0.25">
      <c r="B429" s="144" t="s">
        <v>1168</v>
      </c>
      <c r="C429" s="97" t="s">
        <v>1169</v>
      </c>
      <c r="D429" s="97" t="s">
        <v>49</v>
      </c>
      <c r="E429" s="97" t="s">
        <v>1170</v>
      </c>
      <c r="F429" s="98" t="s">
        <v>55</v>
      </c>
      <c r="G429" s="131">
        <v>27</v>
      </c>
      <c r="H429" s="99">
        <v>142.81</v>
      </c>
      <c r="I429" s="99">
        <v>178.02</v>
      </c>
      <c r="J429" s="99">
        <v>4806.54</v>
      </c>
      <c r="K429" s="145">
        <v>3.2085836297563084E-3</v>
      </c>
    </row>
    <row r="430" spans="2:11" ht="38.25" x14ac:dyDescent="0.25">
      <c r="B430" s="144" t="s">
        <v>1171</v>
      </c>
      <c r="C430" s="97" t="s">
        <v>1172</v>
      </c>
      <c r="D430" s="97" t="s">
        <v>49</v>
      </c>
      <c r="E430" s="97" t="s">
        <v>1173</v>
      </c>
      <c r="F430" s="98" t="s">
        <v>55</v>
      </c>
      <c r="G430" s="131">
        <v>54</v>
      </c>
      <c r="H430" s="99">
        <v>80.09</v>
      </c>
      <c r="I430" s="99">
        <v>99.84</v>
      </c>
      <c r="J430" s="99">
        <v>5391.36</v>
      </c>
      <c r="K430" s="145">
        <v>3.5989775260630249E-3</v>
      </c>
    </row>
    <row r="431" spans="2:11" x14ac:dyDescent="0.25">
      <c r="B431" s="144" t="s">
        <v>1174</v>
      </c>
      <c r="C431" s="97" t="s">
        <v>457</v>
      </c>
      <c r="D431" s="97" t="s">
        <v>49</v>
      </c>
      <c r="E431" s="97" t="s">
        <v>458</v>
      </c>
      <c r="F431" s="98" t="s">
        <v>55</v>
      </c>
      <c r="G431" s="131">
        <v>27</v>
      </c>
      <c r="H431" s="99">
        <v>41.11</v>
      </c>
      <c r="I431" s="99">
        <v>51.24</v>
      </c>
      <c r="J431" s="99">
        <v>1383.48</v>
      </c>
      <c r="K431" s="145">
        <v>9.2353569929622093E-4</v>
      </c>
    </row>
    <row r="432" spans="2:11" x14ac:dyDescent="0.25">
      <c r="B432" s="91" t="s">
        <v>1175</v>
      </c>
      <c r="C432" s="92" t="s">
        <v>40</v>
      </c>
      <c r="D432" s="92"/>
      <c r="E432" s="92" t="s">
        <v>1176</v>
      </c>
      <c r="F432" s="95"/>
      <c r="G432" s="96">
        <v>1</v>
      </c>
      <c r="H432" s="96" t="s">
        <v>41</v>
      </c>
      <c r="I432" s="93">
        <v>18827.72</v>
      </c>
      <c r="J432" s="93">
        <v>18827.72</v>
      </c>
      <c r="K432" s="143">
        <v>1.2568357732929601E-2</v>
      </c>
    </row>
    <row r="433" spans="2:11" x14ac:dyDescent="0.25">
      <c r="B433" s="144" t="s">
        <v>1177</v>
      </c>
      <c r="C433" s="97" t="s">
        <v>1178</v>
      </c>
      <c r="D433" s="97" t="s">
        <v>44</v>
      </c>
      <c r="E433" s="97" t="s">
        <v>1179</v>
      </c>
      <c r="F433" s="98" t="s">
        <v>55</v>
      </c>
      <c r="G433" s="131">
        <v>512.78</v>
      </c>
      <c r="H433" s="99">
        <v>3.85</v>
      </c>
      <c r="I433" s="99">
        <v>4.79</v>
      </c>
      <c r="J433" s="99">
        <v>2456.21</v>
      </c>
      <c r="K433" s="145">
        <v>1.6396316679448714E-3</v>
      </c>
    </row>
    <row r="434" spans="2:11" ht="15.75" thickBot="1" x14ac:dyDescent="0.3">
      <c r="B434" s="157" t="s">
        <v>1180</v>
      </c>
      <c r="C434" s="148" t="s">
        <v>1181</v>
      </c>
      <c r="D434" s="148" t="s">
        <v>44</v>
      </c>
      <c r="E434" s="148" t="s">
        <v>1182</v>
      </c>
      <c r="F434" s="149" t="s">
        <v>55</v>
      </c>
      <c r="G434" s="150">
        <v>4134.22</v>
      </c>
      <c r="H434" s="151">
        <v>3.18</v>
      </c>
      <c r="I434" s="151">
        <v>3.96</v>
      </c>
      <c r="J434" s="151">
        <v>16371.51</v>
      </c>
      <c r="K434" s="145">
        <v>1.0928726064984729E-2</v>
      </c>
    </row>
    <row r="435" spans="2:11" ht="15.75" thickBot="1" x14ac:dyDescent="0.3">
      <c r="B435" s="152"/>
      <c r="C435" s="153"/>
      <c r="D435" s="153"/>
      <c r="E435" s="153"/>
      <c r="F435" s="153"/>
      <c r="G435" s="153"/>
      <c r="H435" s="153"/>
      <c r="I435" s="153" t="s">
        <v>30</v>
      </c>
      <c r="J435" s="159">
        <f>J13 + J18 + J23 + J43 + J72 + J105 + J112 + J122 + J126 + J132 + J136 + J144 + J200 + J258 + J260 + J315 + J319 + J322 + J331 + J337 + J432</f>
        <v>1498025.47</v>
      </c>
      <c r="K435" s="158">
        <f>K13 + K18 + K23 + K43 + K72 + K105 + K112 + K122 + K126 + K132 + K136 + K144 + K200 + K258 + K260 + K315 + K319 + K322 + K331 + K337 + K432</f>
        <v>1</v>
      </c>
    </row>
  </sheetData>
  <mergeCells count="3">
    <mergeCell ref="B2:K3"/>
    <mergeCell ref="B11:K11"/>
    <mergeCell ref="C4:K4"/>
  </mergeCells>
  <phoneticPr fontId="6" type="noConversion"/>
  <pageMargins left="0.25" right="0.25" top="0.75" bottom="0.75" header="0.3" footer="0.3"/>
  <pageSetup paperSize="9" scale="69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4097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66675</xdr:colOff>
                <xdr:row>2</xdr:row>
                <xdr:rowOff>323850</xdr:rowOff>
              </to>
            </anchor>
          </objectPr>
        </oleObject>
      </mc:Choice>
      <mc:Fallback>
        <oleObject progId="PBrush" shapeId="409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88575-E997-4BA3-857A-104672E33018}">
  <sheetPr>
    <tabColor rgb="FF002060"/>
    <pageSetUpPr fitToPage="1"/>
  </sheetPr>
  <dimension ref="B1:P58"/>
  <sheetViews>
    <sheetView topLeftCell="A34" workbookViewId="0">
      <selection activeCell="O14" sqref="O14"/>
    </sheetView>
  </sheetViews>
  <sheetFormatPr defaultRowHeight="15" x14ac:dyDescent="0.25"/>
  <cols>
    <col min="1" max="1" width="3.25" style="106" customWidth="1"/>
    <col min="2" max="2" width="12.75" style="106" bestFit="1" customWidth="1"/>
    <col min="3" max="3" width="59" style="106" bestFit="1" customWidth="1"/>
    <col min="4" max="4" width="12.5" style="106" bestFit="1" customWidth="1"/>
    <col min="5" max="5" width="8" style="106" bestFit="1" customWidth="1"/>
    <col min="6" max="8" width="8.875" style="106" customWidth="1"/>
    <col min="9" max="9" width="14.875" style="106" bestFit="1" customWidth="1"/>
    <col min="10" max="10" width="10.25" style="106" bestFit="1" customWidth="1"/>
    <col min="11" max="11" width="9" style="106"/>
    <col min="12" max="12" width="10.25" style="106" bestFit="1" customWidth="1"/>
    <col min="13" max="13" width="13.125" style="106" bestFit="1" customWidth="1"/>
    <col min="14" max="16" width="13.875" style="106" customWidth="1"/>
    <col min="17" max="16384" width="9" style="106"/>
  </cols>
  <sheetData>
    <row r="1" spans="2:16" ht="15.75" thickBot="1" x14ac:dyDescent="0.3"/>
    <row r="2" spans="2:16" ht="33" customHeight="1" x14ac:dyDescent="0.25">
      <c r="B2" s="194" t="s">
        <v>0</v>
      </c>
      <c r="C2" s="195"/>
      <c r="D2" s="195"/>
      <c r="E2" s="195"/>
      <c r="F2" s="195"/>
      <c r="G2" s="195"/>
      <c r="H2" s="195"/>
      <c r="I2" s="195"/>
      <c r="J2" s="196"/>
    </row>
    <row r="3" spans="2:16" ht="33" customHeight="1" thickBot="1" x14ac:dyDescent="0.3">
      <c r="B3" s="197"/>
      <c r="C3" s="198"/>
      <c r="D3" s="198"/>
      <c r="E3" s="198"/>
      <c r="F3" s="198"/>
      <c r="G3" s="198"/>
      <c r="H3" s="198"/>
      <c r="I3" s="198"/>
      <c r="J3" s="199"/>
    </row>
    <row r="4" spans="2:16" ht="39.75" customHeight="1" x14ac:dyDescent="0.25">
      <c r="B4" s="2" t="s">
        <v>1</v>
      </c>
      <c r="C4" s="200" t="str">
        <f>ORCAMENTO_ND!C4</f>
        <v>Contratação de empresa especializada para execução de obras e serviços de engenharia destinados à reforma e ampliação do Velório Municipal Genuína Rodrigues da Conceição do município de Brasilândia/MS.</v>
      </c>
      <c r="D4" s="200"/>
      <c r="E4" s="200"/>
      <c r="F4" s="200"/>
      <c r="G4" s="200"/>
      <c r="H4" s="200"/>
      <c r="I4" s="200"/>
      <c r="J4" s="201"/>
    </row>
    <row r="5" spans="2:16" x14ac:dyDescent="0.25">
      <c r="B5" s="3" t="s">
        <v>2</v>
      </c>
      <c r="C5" s="154" t="s">
        <v>31</v>
      </c>
      <c r="D5" s="11"/>
      <c r="E5" s="11"/>
      <c r="F5" s="11"/>
      <c r="G5" s="11"/>
      <c r="H5" s="11"/>
      <c r="I5" s="11"/>
      <c r="J5" s="12"/>
    </row>
    <row r="6" spans="2:16" x14ac:dyDescent="0.25">
      <c r="B6" s="3" t="s">
        <v>3</v>
      </c>
      <c r="C6" s="87">
        <v>0.24660000000000001</v>
      </c>
      <c r="D6" s="11"/>
      <c r="E6" s="11"/>
      <c r="F6" s="11"/>
      <c r="G6" s="11"/>
      <c r="H6" s="11"/>
      <c r="I6" s="11"/>
      <c r="J6" s="12"/>
    </row>
    <row r="7" spans="2:16" x14ac:dyDescent="0.25">
      <c r="B7" s="3" t="s">
        <v>4</v>
      </c>
      <c r="C7" s="87">
        <f>'BDI (INS)'!E49</f>
        <v>0.1527</v>
      </c>
      <c r="D7" s="11"/>
      <c r="E7" s="11"/>
      <c r="F7" s="11"/>
      <c r="G7" s="11"/>
      <c r="H7" s="11"/>
      <c r="I7" s="11"/>
      <c r="J7" s="12"/>
    </row>
    <row r="8" spans="2:16" ht="30" x14ac:dyDescent="0.25">
      <c r="B8" s="88" t="s">
        <v>5</v>
      </c>
      <c r="C8" s="87" t="s">
        <v>32</v>
      </c>
      <c r="D8" s="11"/>
      <c r="E8" s="11"/>
      <c r="F8" s="11"/>
      <c r="G8" s="11"/>
      <c r="H8" s="11"/>
      <c r="I8" s="11"/>
      <c r="J8" s="12"/>
    </row>
    <row r="9" spans="2:16" x14ac:dyDescent="0.25">
      <c r="B9" s="3" t="s">
        <v>6</v>
      </c>
      <c r="C9" s="160" t="str">
        <f>+ORCAMENTO_ND!C9</f>
        <v>SINAPI - 01/2026</v>
      </c>
      <c r="D9" s="11"/>
      <c r="E9" s="11"/>
      <c r="F9" s="11"/>
      <c r="G9" s="11"/>
      <c r="H9" s="11"/>
      <c r="I9" s="11"/>
      <c r="J9" s="12"/>
    </row>
    <row r="10" spans="2:16" ht="15.75" thickBot="1" x14ac:dyDescent="0.3">
      <c r="B10" s="130"/>
      <c r="C10" s="129"/>
      <c r="D10" s="129"/>
      <c r="E10" s="129"/>
      <c r="F10" s="129"/>
      <c r="H10" s="128"/>
      <c r="I10" s="128" t="s">
        <v>7</v>
      </c>
      <c r="J10" s="127">
        <f>+ORCAMENTO_ND!K10</f>
        <v>46092</v>
      </c>
    </row>
    <row r="11" spans="2:16" ht="20.25" x14ac:dyDescent="0.3">
      <c r="B11" s="245" t="s">
        <v>270</v>
      </c>
      <c r="C11" s="246"/>
      <c r="D11" s="246"/>
      <c r="E11" s="246"/>
      <c r="F11" s="246"/>
      <c r="G11" s="246"/>
      <c r="H11" s="246"/>
      <c r="I11" s="246"/>
      <c r="J11" s="247"/>
      <c r="M11" s="107"/>
      <c r="N11" s="107"/>
      <c r="O11" s="107"/>
      <c r="P11" s="107"/>
    </row>
    <row r="12" spans="2:16" x14ac:dyDescent="0.25">
      <c r="B12" s="126" t="s">
        <v>9</v>
      </c>
      <c r="C12" s="124" t="s">
        <v>10</v>
      </c>
      <c r="D12" s="125" t="s">
        <v>271</v>
      </c>
      <c r="E12" s="124">
        <v>1</v>
      </c>
      <c r="F12" s="124">
        <v>2</v>
      </c>
      <c r="G12" s="124">
        <v>3</v>
      </c>
      <c r="H12" s="124">
        <v>4</v>
      </c>
      <c r="I12" s="124">
        <v>5</v>
      </c>
      <c r="J12" s="123">
        <v>6</v>
      </c>
      <c r="M12" s="107"/>
      <c r="N12" s="107"/>
      <c r="O12" s="107"/>
      <c r="P12" s="107"/>
    </row>
    <row r="13" spans="2:16" x14ac:dyDescent="0.25">
      <c r="B13" s="241" t="s">
        <v>13</v>
      </c>
      <c r="C13" s="244" t="str">
        <f>+RESUMO_ND!C13</f>
        <v>SERVIÇOS PRELIMINARES</v>
      </c>
      <c r="D13" s="115">
        <f>RESUMO_ND!D13</f>
        <v>33168.720000000001</v>
      </c>
      <c r="E13" s="114">
        <f t="shared" ref="E13:J13" si="0">$D13*E14</f>
        <v>5525.9087520000003</v>
      </c>
      <c r="F13" s="114">
        <f t="shared" si="0"/>
        <v>5525.9087520000003</v>
      </c>
      <c r="G13" s="114">
        <f t="shared" si="0"/>
        <v>5529.2256239999997</v>
      </c>
      <c r="H13" s="114">
        <f t="shared" si="0"/>
        <v>5529.2256239999997</v>
      </c>
      <c r="I13" s="114">
        <f t="shared" si="0"/>
        <v>5529.2256239999997</v>
      </c>
      <c r="J13" s="161">
        <f t="shared" si="0"/>
        <v>5529.2256239999997</v>
      </c>
      <c r="M13" s="107"/>
      <c r="N13" s="107"/>
      <c r="O13" s="107"/>
      <c r="P13" s="107"/>
    </row>
    <row r="14" spans="2:16" x14ac:dyDescent="0.25">
      <c r="B14" s="241"/>
      <c r="C14" s="244"/>
      <c r="D14" s="122">
        <f>SUM(E14:J14)</f>
        <v>0.99999999999999989</v>
      </c>
      <c r="E14" s="119">
        <v>0.1666</v>
      </c>
      <c r="F14" s="119">
        <v>0.1666</v>
      </c>
      <c r="G14" s="119">
        <v>0.16669999999999999</v>
      </c>
      <c r="H14" s="119">
        <v>0.16669999999999999</v>
      </c>
      <c r="I14" s="119">
        <v>0.16669999999999999</v>
      </c>
      <c r="J14" s="118">
        <v>0.16669999999999999</v>
      </c>
      <c r="M14" s="107"/>
      <c r="N14" s="107"/>
      <c r="O14" s="107"/>
      <c r="P14" s="107"/>
    </row>
    <row r="15" spans="2:16" x14ac:dyDescent="0.25">
      <c r="B15" s="241" t="s">
        <v>14</v>
      </c>
      <c r="C15" s="244" t="str">
        <f>+RESUMO_ND!C14</f>
        <v>ADMINISTRAÇÃO DE OBRA</v>
      </c>
      <c r="D15" s="115">
        <f>RESUMO_ND!D14</f>
        <v>72738.8</v>
      </c>
      <c r="E15" s="114">
        <f t="shared" ref="E15:J15" si="1">$D15*E16</f>
        <v>12118.284079999999</v>
      </c>
      <c r="F15" s="114">
        <f t="shared" si="1"/>
        <v>12118.284079999999</v>
      </c>
      <c r="G15" s="114">
        <f t="shared" si="1"/>
        <v>12125.55796</v>
      </c>
      <c r="H15" s="114">
        <f t="shared" si="1"/>
        <v>12125.55796</v>
      </c>
      <c r="I15" s="114">
        <f t="shared" si="1"/>
        <v>12125.55796</v>
      </c>
      <c r="J15" s="161">
        <f t="shared" si="1"/>
        <v>12125.55796</v>
      </c>
      <c r="M15" s="107"/>
      <c r="N15" s="107"/>
      <c r="O15" s="107"/>
      <c r="P15" s="107"/>
    </row>
    <row r="16" spans="2:16" x14ac:dyDescent="0.25">
      <c r="B16" s="241"/>
      <c r="C16" s="244"/>
      <c r="D16" s="122">
        <f>SUM(E16:J16)</f>
        <v>0.99999999999999989</v>
      </c>
      <c r="E16" s="119">
        <f>+E14</f>
        <v>0.1666</v>
      </c>
      <c r="F16" s="119">
        <f t="shared" ref="F16:J16" si="2">+F14</f>
        <v>0.1666</v>
      </c>
      <c r="G16" s="119">
        <f t="shared" si="2"/>
        <v>0.16669999999999999</v>
      </c>
      <c r="H16" s="119">
        <f t="shared" si="2"/>
        <v>0.16669999999999999</v>
      </c>
      <c r="I16" s="119">
        <f t="shared" si="2"/>
        <v>0.16669999999999999</v>
      </c>
      <c r="J16" s="118">
        <f t="shared" si="2"/>
        <v>0.16669999999999999</v>
      </c>
      <c r="M16" s="107"/>
      <c r="N16" s="107"/>
      <c r="O16" s="107"/>
      <c r="P16" s="107"/>
    </row>
    <row r="17" spans="2:16" x14ac:dyDescent="0.25">
      <c r="B17" s="241" t="s">
        <v>15</v>
      </c>
      <c r="C17" s="244" t="str">
        <f>+RESUMO_ND!C15</f>
        <v>REMOÇÕES E DEMOLIÇÕES</v>
      </c>
      <c r="D17" s="115">
        <f>RESUMO_ND!D15</f>
        <v>6466.01</v>
      </c>
      <c r="E17" s="114">
        <f t="shared" ref="E17:J17" si="3">$D17*E18</f>
        <v>6466.01</v>
      </c>
      <c r="F17" s="114">
        <f t="shared" si="3"/>
        <v>0</v>
      </c>
      <c r="G17" s="114">
        <f t="shared" si="3"/>
        <v>0</v>
      </c>
      <c r="H17" s="114">
        <f t="shared" si="3"/>
        <v>0</v>
      </c>
      <c r="I17" s="114">
        <f t="shared" si="3"/>
        <v>0</v>
      </c>
      <c r="J17" s="161">
        <f t="shared" si="3"/>
        <v>0</v>
      </c>
      <c r="M17" s="107"/>
      <c r="N17" s="107"/>
      <c r="O17" s="107"/>
      <c r="P17" s="107"/>
    </row>
    <row r="18" spans="2:16" x14ac:dyDescent="0.25">
      <c r="B18" s="241"/>
      <c r="C18" s="244"/>
      <c r="D18" s="122">
        <f>SUM(E18:J18)</f>
        <v>1</v>
      </c>
      <c r="E18" s="119">
        <v>1</v>
      </c>
      <c r="F18" s="119"/>
      <c r="G18" s="119"/>
      <c r="H18" s="119"/>
      <c r="I18" s="119"/>
      <c r="J18" s="118"/>
      <c r="M18" s="107"/>
      <c r="N18" s="107"/>
      <c r="O18" s="107"/>
      <c r="P18" s="107"/>
    </row>
    <row r="19" spans="2:16" x14ac:dyDescent="0.25">
      <c r="B19" s="241" t="s">
        <v>16</v>
      </c>
      <c r="C19" s="242" t="str">
        <f>+RESUMO_ND!C16</f>
        <v>FUNDAÇÃO</v>
      </c>
      <c r="D19" s="115">
        <f>RESUMO_ND!D16</f>
        <v>49092.76</v>
      </c>
      <c r="E19" s="114">
        <f t="shared" ref="E19:J19" si="4">$D19*E20</f>
        <v>12273.19</v>
      </c>
      <c r="F19" s="114">
        <f t="shared" si="4"/>
        <v>36819.57</v>
      </c>
      <c r="G19" s="114">
        <f t="shared" si="4"/>
        <v>0</v>
      </c>
      <c r="H19" s="114">
        <f t="shared" si="4"/>
        <v>0</v>
      </c>
      <c r="I19" s="114">
        <f t="shared" si="4"/>
        <v>0</v>
      </c>
      <c r="J19" s="161">
        <f t="shared" si="4"/>
        <v>0</v>
      </c>
      <c r="M19" s="107"/>
      <c r="N19" s="107"/>
      <c r="O19" s="107"/>
      <c r="P19" s="107"/>
    </row>
    <row r="20" spans="2:16" x14ac:dyDescent="0.25">
      <c r="B20" s="241"/>
      <c r="C20" s="243"/>
      <c r="D20" s="122">
        <f>SUM(E20:J20)</f>
        <v>1</v>
      </c>
      <c r="E20" s="119">
        <v>0.25</v>
      </c>
      <c r="F20" s="119">
        <v>0.75</v>
      </c>
      <c r="G20" s="119"/>
      <c r="H20" s="119"/>
      <c r="I20" s="119"/>
      <c r="J20" s="118"/>
      <c r="M20" s="107"/>
      <c r="N20" s="107"/>
      <c r="O20" s="107"/>
      <c r="P20" s="107"/>
    </row>
    <row r="21" spans="2:16" x14ac:dyDescent="0.25">
      <c r="B21" s="241" t="s">
        <v>272</v>
      </c>
      <c r="C21" s="242" t="str">
        <f>+RESUMO_ND!C17</f>
        <v>SUPRAESTRUTURA</v>
      </c>
      <c r="D21" s="115">
        <f>RESUMO_ND!D17</f>
        <v>55550.3</v>
      </c>
      <c r="E21" s="114">
        <f t="shared" ref="E21:J21" si="5">$D21*E22</f>
        <v>0</v>
      </c>
      <c r="F21" s="114">
        <f t="shared" si="5"/>
        <v>13887.575000000001</v>
      </c>
      <c r="G21" s="114">
        <f t="shared" si="5"/>
        <v>41662.725000000006</v>
      </c>
      <c r="H21" s="114">
        <f t="shared" si="5"/>
        <v>0</v>
      </c>
      <c r="I21" s="114">
        <f t="shared" si="5"/>
        <v>0</v>
      </c>
      <c r="J21" s="161">
        <f t="shared" si="5"/>
        <v>0</v>
      </c>
      <c r="L21" s="121"/>
      <c r="M21" s="107"/>
      <c r="N21" s="107"/>
      <c r="O21" s="107"/>
      <c r="P21" s="107"/>
    </row>
    <row r="22" spans="2:16" x14ac:dyDescent="0.25">
      <c r="B22" s="241"/>
      <c r="C22" s="243"/>
      <c r="D22" s="122">
        <f>SUM(E22:J22)</f>
        <v>1</v>
      </c>
      <c r="E22" s="119"/>
      <c r="F22" s="119">
        <v>0.25</v>
      </c>
      <c r="G22" s="119">
        <v>0.75</v>
      </c>
      <c r="H22" s="119"/>
      <c r="I22" s="119"/>
      <c r="J22" s="118"/>
      <c r="L22" s="121"/>
      <c r="M22" s="107"/>
      <c r="N22" s="107"/>
      <c r="O22" s="107"/>
      <c r="P22" s="107"/>
    </row>
    <row r="23" spans="2:16" x14ac:dyDescent="0.25">
      <c r="B23" s="241" t="s">
        <v>273</v>
      </c>
      <c r="C23" s="242" t="str">
        <f>+RESUMO_ND!C18</f>
        <v>SISTEMA DE VEDAÇÃO VERTICAL</v>
      </c>
      <c r="D23" s="115">
        <f>RESUMO_ND!D18</f>
        <v>24033.98</v>
      </c>
      <c r="E23" s="114">
        <f t="shared" ref="E23:J23" si="6">$D23*E24</f>
        <v>0</v>
      </c>
      <c r="F23" s="114">
        <f t="shared" si="6"/>
        <v>0</v>
      </c>
      <c r="G23" s="114">
        <f t="shared" si="6"/>
        <v>12016.99</v>
      </c>
      <c r="H23" s="114">
        <f t="shared" si="6"/>
        <v>12016.99</v>
      </c>
      <c r="I23" s="114">
        <f t="shared" si="6"/>
        <v>0</v>
      </c>
      <c r="J23" s="161">
        <f t="shared" si="6"/>
        <v>0</v>
      </c>
      <c r="L23" s="121"/>
      <c r="M23" s="107"/>
      <c r="N23" s="107"/>
      <c r="O23" s="107"/>
      <c r="P23" s="107"/>
    </row>
    <row r="24" spans="2:16" x14ac:dyDescent="0.25">
      <c r="B24" s="241"/>
      <c r="C24" s="243"/>
      <c r="D24" s="122">
        <f>SUM(E24:J24)</f>
        <v>1</v>
      </c>
      <c r="E24" s="119"/>
      <c r="F24" s="119"/>
      <c r="G24" s="119">
        <v>0.5</v>
      </c>
      <c r="H24" s="119">
        <v>0.5</v>
      </c>
      <c r="I24" s="119"/>
      <c r="J24" s="118"/>
      <c r="L24" s="121"/>
      <c r="M24" s="107"/>
      <c r="N24" s="107"/>
      <c r="O24" s="107"/>
      <c r="P24" s="107"/>
    </row>
    <row r="25" spans="2:16" ht="15" customHeight="1" x14ac:dyDescent="0.25">
      <c r="B25" s="241" t="s">
        <v>274</v>
      </c>
      <c r="C25" s="242" t="str">
        <f>+RESUMO_ND!C19</f>
        <v>ESQUADRIAS</v>
      </c>
      <c r="D25" s="115">
        <f>RESUMO_ND!D19</f>
        <v>46948.44</v>
      </c>
      <c r="E25" s="114">
        <f t="shared" ref="E25:J25" si="7">$D25*E26</f>
        <v>0</v>
      </c>
      <c r="F25" s="114">
        <f t="shared" si="7"/>
        <v>0</v>
      </c>
      <c r="G25" s="114">
        <f t="shared" si="7"/>
        <v>0</v>
      </c>
      <c r="H25" s="114">
        <f t="shared" si="7"/>
        <v>0</v>
      </c>
      <c r="I25" s="114">
        <f t="shared" si="7"/>
        <v>46948.44</v>
      </c>
      <c r="J25" s="161">
        <f t="shared" si="7"/>
        <v>0</v>
      </c>
      <c r="L25" s="121"/>
      <c r="M25" s="107"/>
      <c r="N25" s="107"/>
      <c r="O25" s="107"/>
      <c r="P25" s="107"/>
    </row>
    <row r="26" spans="2:16" x14ac:dyDescent="0.25">
      <c r="B26" s="241"/>
      <c r="C26" s="243"/>
      <c r="D26" s="122">
        <f>SUM(E26:J26)</f>
        <v>1</v>
      </c>
      <c r="E26" s="119"/>
      <c r="F26" s="119"/>
      <c r="G26" s="119"/>
      <c r="H26" s="119"/>
      <c r="I26" s="119">
        <v>1</v>
      </c>
      <c r="J26" s="118"/>
      <c r="L26" s="121"/>
      <c r="M26" s="107"/>
      <c r="N26" s="107"/>
      <c r="O26" s="107"/>
      <c r="P26" s="107"/>
    </row>
    <row r="27" spans="2:16" x14ac:dyDescent="0.25">
      <c r="B27" s="241" t="s">
        <v>275</v>
      </c>
      <c r="C27" s="242" t="str">
        <f>+RESUMO_ND!C20</f>
        <v>FERRAGENS E ACESSÓRIOS</v>
      </c>
      <c r="D27" s="115">
        <f>RESUMO_ND!D20</f>
        <v>2952.74</v>
      </c>
      <c r="E27" s="114">
        <f t="shared" ref="E27:J27" si="8">$D27*E28</f>
        <v>0</v>
      </c>
      <c r="F27" s="114">
        <f t="shared" si="8"/>
        <v>0</v>
      </c>
      <c r="G27" s="114">
        <f t="shared" si="8"/>
        <v>0</v>
      </c>
      <c r="H27" s="114">
        <f t="shared" si="8"/>
        <v>0</v>
      </c>
      <c r="I27" s="114">
        <f t="shared" si="8"/>
        <v>2952.74</v>
      </c>
      <c r="J27" s="161">
        <f t="shared" si="8"/>
        <v>0</v>
      </c>
      <c r="M27" s="107"/>
      <c r="N27" s="107"/>
      <c r="O27" s="107"/>
      <c r="P27" s="107"/>
    </row>
    <row r="28" spans="2:16" x14ac:dyDescent="0.25">
      <c r="B28" s="241"/>
      <c r="C28" s="243"/>
      <c r="D28" s="122">
        <f>SUM(E28:J28)</f>
        <v>1</v>
      </c>
      <c r="E28" s="119"/>
      <c r="F28" s="119"/>
      <c r="G28" s="119"/>
      <c r="H28" s="119"/>
      <c r="I28" s="119">
        <v>1</v>
      </c>
      <c r="J28" s="118"/>
      <c r="M28" s="107"/>
      <c r="N28" s="107"/>
      <c r="O28" s="107"/>
      <c r="P28" s="107"/>
    </row>
    <row r="29" spans="2:16" x14ac:dyDescent="0.25">
      <c r="B29" s="241" t="s">
        <v>276</v>
      </c>
      <c r="C29" s="242" t="str">
        <f>+RESUMO_ND!C21</f>
        <v>REVESTIMENTOS INTERNO E EXTERNO</v>
      </c>
      <c r="D29" s="115">
        <f>RESUMO_ND!D21</f>
        <v>64142.27</v>
      </c>
      <c r="E29" s="114">
        <f t="shared" ref="E29:J29" si="9">$D29*E30</f>
        <v>0</v>
      </c>
      <c r="F29" s="114">
        <f t="shared" si="9"/>
        <v>0</v>
      </c>
      <c r="G29" s="114">
        <f t="shared" si="9"/>
        <v>0</v>
      </c>
      <c r="H29" s="114">
        <f t="shared" si="9"/>
        <v>32071.134999999998</v>
      </c>
      <c r="I29" s="114">
        <f t="shared" si="9"/>
        <v>32071.134999999998</v>
      </c>
      <c r="J29" s="161">
        <f t="shared" si="9"/>
        <v>0</v>
      </c>
      <c r="M29" s="107"/>
      <c r="N29" s="107"/>
      <c r="O29" s="107"/>
      <c r="P29" s="107"/>
    </row>
    <row r="30" spans="2:16" x14ac:dyDescent="0.25">
      <c r="B30" s="241"/>
      <c r="C30" s="243"/>
      <c r="D30" s="122">
        <f>SUM(E30:J30)</f>
        <v>1</v>
      </c>
      <c r="E30" s="119"/>
      <c r="F30" s="119"/>
      <c r="G30" s="119"/>
      <c r="H30" s="119">
        <v>0.5</v>
      </c>
      <c r="I30" s="119">
        <v>0.5</v>
      </c>
      <c r="J30" s="118"/>
      <c r="M30" s="107"/>
      <c r="N30" s="107"/>
      <c r="O30" s="107"/>
      <c r="P30" s="107"/>
    </row>
    <row r="31" spans="2:16" x14ac:dyDescent="0.25">
      <c r="B31" s="241" t="s">
        <v>277</v>
      </c>
      <c r="C31" s="242" t="str">
        <f>+RESUMO_ND!C22</f>
        <v>SISTEMAS DE PISOS</v>
      </c>
      <c r="D31" s="115">
        <f>RESUMO_ND!D22</f>
        <v>80755.360000000001</v>
      </c>
      <c r="E31" s="114">
        <f t="shared" ref="E31:J31" si="10">$D31*E32</f>
        <v>0</v>
      </c>
      <c r="F31" s="114">
        <f t="shared" si="10"/>
        <v>20188.84</v>
      </c>
      <c r="G31" s="114">
        <f t="shared" si="10"/>
        <v>40377.68</v>
      </c>
      <c r="H31" s="114">
        <f t="shared" si="10"/>
        <v>20188.84</v>
      </c>
      <c r="I31" s="114">
        <f t="shared" si="10"/>
        <v>0</v>
      </c>
      <c r="J31" s="161">
        <f t="shared" si="10"/>
        <v>0</v>
      </c>
      <c r="L31" s="121"/>
      <c r="M31" s="107"/>
      <c r="N31" s="107"/>
      <c r="O31" s="107"/>
      <c r="P31" s="107"/>
    </row>
    <row r="32" spans="2:16" x14ac:dyDescent="0.25">
      <c r="B32" s="241"/>
      <c r="C32" s="243"/>
      <c r="D32" s="122">
        <f>SUM(E32:J32)</f>
        <v>1</v>
      </c>
      <c r="E32" s="119"/>
      <c r="F32" s="119">
        <v>0.25</v>
      </c>
      <c r="G32" s="119">
        <v>0.5</v>
      </c>
      <c r="H32" s="119">
        <v>0.25</v>
      </c>
      <c r="I32" s="119"/>
      <c r="J32" s="118"/>
      <c r="L32" s="121"/>
      <c r="M32" s="107"/>
      <c r="N32" s="107"/>
      <c r="O32" s="107"/>
      <c r="P32" s="107"/>
    </row>
    <row r="33" spans="2:16" x14ac:dyDescent="0.25">
      <c r="B33" s="241" t="s">
        <v>278</v>
      </c>
      <c r="C33" s="242" t="str">
        <f>+RESUMO_ND!C23</f>
        <v>PINTURAS E ACABAMENTOS</v>
      </c>
      <c r="D33" s="115">
        <f>RESUMO_ND!D23</f>
        <v>48416.46</v>
      </c>
      <c r="E33" s="114">
        <f t="shared" ref="E33:J33" si="11">$D33*E34</f>
        <v>0</v>
      </c>
      <c r="F33" s="114">
        <f t="shared" si="11"/>
        <v>0</v>
      </c>
      <c r="G33" s="114">
        <f t="shared" si="11"/>
        <v>0</v>
      </c>
      <c r="H33" s="114">
        <f t="shared" si="11"/>
        <v>0</v>
      </c>
      <c r="I33" s="114">
        <f t="shared" si="11"/>
        <v>0</v>
      </c>
      <c r="J33" s="161">
        <f t="shared" si="11"/>
        <v>48416.46</v>
      </c>
      <c r="M33" s="107"/>
      <c r="N33" s="107"/>
      <c r="O33" s="107"/>
      <c r="P33" s="107"/>
    </row>
    <row r="34" spans="2:16" x14ac:dyDescent="0.25">
      <c r="B34" s="241"/>
      <c r="C34" s="243"/>
      <c r="D34" s="122">
        <f>SUM(E34:J34)</f>
        <v>1</v>
      </c>
      <c r="E34" s="119"/>
      <c r="F34" s="119"/>
      <c r="G34" s="119"/>
      <c r="H34" s="119"/>
      <c r="I34" s="119"/>
      <c r="J34" s="118">
        <v>1</v>
      </c>
      <c r="M34" s="107"/>
      <c r="N34" s="107"/>
      <c r="O34" s="107"/>
      <c r="P34" s="107"/>
    </row>
    <row r="35" spans="2:16" x14ac:dyDescent="0.25">
      <c r="B35" s="241" t="s">
        <v>279</v>
      </c>
      <c r="C35" s="242" t="str">
        <f>+RESUMO_ND!C24</f>
        <v>INSTALAÇÃO HIDRÁULICA (ÁGUA POTÁVEL)</v>
      </c>
      <c r="D35" s="115">
        <f>RESUMO_ND!D24</f>
        <v>10019.49</v>
      </c>
      <c r="E35" s="114">
        <f t="shared" ref="E35:J35" si="12">$D35*E36</f>
        <v>0</v>
      </c>
      <c r="F35" s="114">
        <f t="shared" si="12"/>
        <v>2504.8724999999999</v>
      </c>
      <c r="G35" s="114">
        <f t="shared" si="12"/>
        <v>5009.7449999999999</v>
      </c>
      <c r="H35" s="114">
        <f t="shared" si="12"/>
        <v>1252.43625</v>
      </c>
      <c r="I35" s="114">
        <f t="shared" si="12"/>
        <v>1252.43625</v>
      </c>
      <c r="J35" s="161">
        <f t="shared" si="12"/>
        <v>0</v>
      </c>
      <c r="M35" s="107"/>
      <c r="N35" s="107"/>
      <c r="O35" s="107"/>
      <c r="P35" s="107"/>
    </row>
    <row r="36" spans="2:16" x14ac:dyDescent="0.25">
      <c r="B36" s="241"/>
      <c r="C36" s="243"/>
      <c r="D36" s="122">
        <f>SUM(E36:J36)</f>
        <v>1</v>
      </c>
      <c r="E36" s="119"/>
      <c r="F36" s="119">
        <v>0.25</v>
      </c>
      <c r="G36" s="119">
        <v>0.5</v>
      </c>
      <c r="H36" s="119">
        <v>0.125</v>
      </c>
      <c r="I36" s="119">
        <v>0.125</v>
      </c>
      <c r="J36" s="118"/>
      <c r="M36" s="107"/>
      <c r="N36" s="107"/>
      <c r="O36" s="107"/>
      <c r="P36" s="107"/>
    </row>
    <row r="37" spans="2:16" x14ac:dyDescent="0.25">
      <c r="B37" s="241" t="s">
        <v>280</v>
      </c>
      <c r="C37" s="242" t="str">
        <f>+RESUMO_ND!C25</f>
        <v>INSTALAÇÃO SANITÁRIA (ESGOTO)</v>
      </c>
      <c r="D37" s="115">
        <f>RESUMO_ND!D25</f>
        <v>58141.25</v>
      </c>
      <c r="E37" s="114">
        <f t="shared" ref="E37:J37" si="13">$D37*E38</f>
        <v>0</v>
      </c>
      <c r="F37" s="114">
        <f t="shared" si="13"/>
        <v>14535.3125</v>
      </c>
      <c r="G37" s="114">
        <f t="shared" si="13"/>
        <v>29070.625</v>
      </c>
      <c r="H37" s="114">
        <f t="shared" si="13"/>
        <v>14535.3125</v>
      </c>
      <c r="I37" s="114">
        <f t="shared" si="13"/>
        <v>0</v>
      </c>
      <c r="J37" s="161">
        <f t="shared" si="13"/>
        <v>0</v>
      </c>
      <c r="M37" s="107"/>
      <c r="N37" s="107"/>
      <c r="O37" s="107"/>
      <c r="P37" s="107"/>
    </row>
    <row r="38" spans="2:16" x14ac:dyDescent="0.25">
      <c r="B38" s="241"/>
      <c r="C38" s="243"/>
      <c r="D38" s="122">
        <f>SUM(E38:J38)</f>
        <v>1</v>
      </c>
      <c r="E38" s="119"/>
      <c r="F38" s="119">
        <v>0.25</v>
      </c>
      <c r="G38" s="119">
        <v>0.5</v>
      </c>
      <c r="H38" s="119">
        <v>0.25</v>
      </c>
      <c r="I38" s="119"/>
      <c r="J38" s="118"/>
      <c r="M38" s="107"/>
      <c r="N38" s="107"/>
      <c r="O38" s="107"/>
      <c r="P38" s="107"/>
    </row>
    <row r="39" spans="2:16" x14ac:dyDescent="0.25">
      <c r="B39" s="241" t="s">
        <v>281</v>
      </c>
      <c r="C39" s="242" t="str">
        <f>+RESUMO_ND!C26</f>
        <v>BANCADAS</v>
      </c>
      <c r="D39" s="115">
        <f>RESUMO_ND!D26</f>
        <v>4590.49</v>
      </c>
      <c r="E39" s="114">
        <f t="shared" ref="E39:J41" si="14">$D39*E40</f>
        <v>0</v>
      </c>
      <c r="F39" s="114">
        <f t="shared" si="14"/>
        <v>0</v>
      </c>
      <c r="G39" s="114">
        <f t="shared" si="14"/>
        <v>0</v>
      </c>
      <c r="H39" s="114">
        <f t="shared" si="14"/>
        <v>0</v>
      </c>
      <c r="I39" s="114">
        <f t="shared" si="14"/>
        <v>2295.2449999999999</v>
      </c>
      <c r="J39" s="161">
        <f t="shared" si="14"/>
        <v>2295.2449999999999</v>
      </c>
      <c r="L39" s="121"/>
      <c r="M39" s="107"/>
      <c r="N39" s="107"/>
      <c r="O39" s="107"/>
      <c r="P39" s="107"/>
    </row>
    <row r="40" spans="2:16" x14ac:dyDescent="0.25">
      <c r="B40" s="241"/>
      <c r="C40" s="243"/>
      <c r="D40" s="122">
        <f>SUM(E40:J40)</f>
        <v>1</v>
      </c>
      <c r="E40" s="119"/>
      <c r="F40" s="119"/>
      <c r="G40" s="119"/>
      <c r="H40" s="119"/>
      <c r="I40" s="119">
        <v>0.5</v>
      </c>
      <c r="J40" s="118">
        <v>0.5</v>
      </c>
      <c r="L40" s="121"/>
      <c r="M40" s="107"/>
      <c r="N40" s="107"/>
      <c r="O40" s="107"/>
      <c r="P40" s="107"/>
    </row>
    <row r="41" spans="2:16" x14ac:dyDescent="0.25">
      <c r="B41" s="241" t="s">
        <v>282</v>
      </c>
      <c r="C41" s="242" t="str">
        <f>+RESUMO_ND!C27</f>
        <v>INSTALAÇÃO ELÉTRICA</v>
      </c>
      <c r="D41" s="115">
        <f>RESUMO_ND!D27</f>
        <v>67192.62</v>
      </c>
      <c r="E41" s="114">
        <f t="shared" si="14"/>
        <v>0</v>
      </c>
      <c r="F41" s="114">
        <f t="shared" si="14"/>
        <v>16798.154999999999</v>
      </c>
      <c r="G41" s="114">
        <f t="shared" si="14"/>
        <v>16798.154999999999</v>
      </c>
      <c r="H41" s="114">
        <f t="shared" si="14"/>
        <v>16798.154999999999</v>
      </c>
      <c r="I41" s="114">
        <f t="shared" si="14"/>
        <v>16798.154999999999</v>
      </c>
      <c r="J41" s="161">
        <f t="shared" si="14"/>
        <v>0</v>
      </c>
      <c r="L41" s="121"/>
      <c r="M41" s="107"/>
      <c r="N41" s="107"/>
      <c r="O41" s="107"/>
      <c r="P41" s="107"/>
    </row>
    <row r="42" spans="2:16" x14ac:dyDescent="0.25">
      <c r="B42" s="241"/>
      <c r="C42" s="243"/>
      <c r="D42" s="122">
        <f>SUM(E42:J42)</f>
        <v>1</v>
      </c>
      <c r="E42" s="119"/>
      <c r="F42" s="119">
        <v>0.25</v>
      </c>
      <c r="G42" s="119">
        <v>0.25</v>
      </c>
      <c r="H42" s="119">
        <v>0.25</v>
      </c>
      <c r="I42" s="119">
        <v>0.25</v>
      </c>
      <c r="J42" s="118"/>
      <c r="L42" s="121"/>
      <c r="M42" s="107"/>
      <c r="N42" s="107"/>
      <c r="O42" s="107"/>
      <c r="P42" s="107"/>
    </row>
    <row r="43" spans="2:16" x14ac:dyDescent="0.25">
      <c r="B43" s="241" t="s">
        <v>283</v>
      </c>
      <c r="C43" s="242" t="str">
        <f>+RESUMO_ND!C28</f>
        <v>INSTALAÇÕES DE CLIMATIZAÇÃO (AVAC)</v>
      </c>
      <c r="D43" s="115">
        <f>RESUMO_ND!D28</f>
        <v>15088.24</v>
      </c>
      <c r="E43" s="114">
        <f t="shared" ref="E43:J43" si="15">$D43*E44</f>
        <v>0</v>
      </c>
      <c r="F43" s="114">
        <f t="shared" si="15"/>
        <v>0</v>
      </c>
      <c r="G43" s="114">
        <f t="shared" si="15"/>
        <v>0</v>
      </c>
      <c r="H43" s="114">
        <f t="shared" si="15"/>
        <v>0</v>
      </c>
      <c r="I43" s="114">
        <f t="shared" si="15"/>
        <v>0</v>
      </c>
      <c r="J43" s="161">
        <f t="shared" si="15"/>
        <v>15088.24</v>
      </c>
      <c r="M43" s="107"/>
      <c r="N43" s="107"/>
      <c r="O43" s="107"/>
      <c r="P43" s="107"/>
    </row>
    <row r="44" spans="2:16" x14ac:dyDescent="0.25">
      <c r="B44" s="241"/>
      <c r="C44" s="243"/>
      <c r="D44" s="122">
        <f>SUM(E44:J44)</f>
        <v>1</v>
      </c>
      <c r="E44" s="119"/>
      <c r="F44" s="119"/>
      <c r="G44" s="119"/>
      <c r="H44" s="119"/>
      <c r="I44" s="119"/>
      <c r="J44" s="118">
        <v>1</v>
      </c>
      <c r="M44" s="107"/>
      <c r="N44" s="107"/>
      <c r="O44" s="107"/>
      <c r="P44" s="107"/>
    </row>
    <row r="45" spans="2:16" x14ac:dyDescent="0.25">
      <c r="B45" s="241" t="s">
        <v>284</v>
      </c>
      <c r="C45" s="242" t="str">
        <f>+RESUMO_ND!C29</f>
        <v>SISTEMAS DE COBERTURA</v>
      </c>
      <c r="D45" s="115">
        <f>RESUMO_ND!D29</f>
        <v>22357.17</v>
      </c>
      <c r="E45" s="114">
        <f t="shared" ref="E45:J47" si="16">$D45*E46</f>
        <v>0</v>
      </c>
      <c r="F45" s="114">
        <f t="shared" si="16"/>
        <v>0</v>
      </c>
      <c r="G45" s="114">
        <f t="shared" si="16"/>
        <v>0</v>
      </c>
      <c r="H45" s="114">
        <f t="shared" si="16"/>
        <v>11178.584999999999</v>
      </c>
      <c r="I45" s="114">
        <f t="shared" si="16"/>
        <v>11178.584999999999</v>
      </c>
      <c r="J45" s="161">
        <f t="shared" si="16"/>
        <v>0</v>
      </c>
      <c r="L45" s="121"/>
      <c r="M45" s="107"/>
      <c r="N45" s="107"/>
      <c r="O45" s="107"/>
      <c r="P45" s="107"/>
    </row>
    <row r="46" spans="2:16" x14ac:dyDescent="0.25">
      <c r="B46" s="241"/>
      <c r="C46" s="243"/>
      <c r="D46" s="122">
        <f>SUM(E46:J46)</f>
        <v>1</v>
      </c>
      <c r="E46" s="119"/>
      <c r="F46" s="119"/>
      <c r="G46" s="119"/>
      <c r="H46" s="119">
        <v>0.5</v>
      </c>
      <c r="I46" s="119">
        <v>0.5</v>
      </c>
      <c r="J46" s="118"/>
      <c r="L46" s="121"/>
      <c r="M46" s="107"/>
      <c r="N46" s="107"/>
      <c r="O46" s="107"/>
      <c r="P46" s="107"/>
    </row>
    <row r="47" spans="2:16" x14ac:dyDescent="0.25">
      <c r="B47" s="241" t="s">
        <v>1183</v>
      </c>
      <c r="C47" s="242" t="str">
        <f>+RESUMO_ND!C30</f>
        <v>SISTEMA DE PROTEÇÃO CONTRA DESCARGAS ATMOSFÉRICAS (SPDA)</v>
      </c>
      <c r="D47" s="115">
        <f>RESUMO_ND!D30</f>
        <v>3921.62</v>
      </c>
      <c r="E47" s="114">
        <f t="shared" si="16"/>
        <v>0</v>
      </c>
      <c r="F47" s="114">
        <f t="shared" si="16"/>
        <v>0</v>
      </c>
      <c r="G47" s="114">
        <f t="shared" si="16"/>
        <v>0</v>
      </c>
      <c r="H47" s="114">
        <f t="shared" si="16"/>
        <v>0</v>
      </c>
      <c r="I47" s="114">
        <f t="shared" si="16"/>
        <v>0</v>
      </c>
      <c r="J47" s="161">
        <f t="shared" si="16"/>
        <v>3921.62</v>
      </c>
      <c r="L47" s="121"/>
      <c r="M47" s="107"/>
      <c r="N47" s="107"/>
      <c r="O47" s="107"/>
      <c r="P47" s="107"/>
    </row>
    <row r="48" spans="2:16" x14ac:dyDescent="0.25">
      <c r="B48" s="241"/>
      <c r="C48" s="243"/>
      <c r="D48" s="122">
        <f>SUM(E48:J48)</f>
        <v>1</v>
      </c>
      <c r="E48" s="119"/>
      <c r="F48" s="119"/>
      <c r="G48" s="119"/>
      <c r="H48" s="119"/>
      <c r="I48" s="119"/>
      <c r="J48" s="118">
        <v>1</v>
      </c>
      <c r="L48" s="121"/>
      <c r="M48" s="107"/>
      <c r="N48" s="107"/>
      <c r="O48" s="107"/>
      <c r="P48" s="107"/>
    </row>
    <row r="49" spans="2:16" x14ac:dyDescent="0.25">
      <c r="B49" s="241" t="s">
        <v>1184</v>
      </c>
      <c r="C49" s="242" t="str">
        <f>+RESUMO_ND!C31</f>
        <v>SISTEMA DE PROTEÇÃO CONTRA INCÊNDIO</v>
      </c>
      <c r="D49" s="115">
        <f>RESUMO_ND!D31</f>
        <v>1126.1400000000001</v>
      </c>
      <c r="E49" s="114">
        <f t="shared" ref="E49:J49" si="17">$D49*E50</f>
        <v>0</v>
      </c>
      <c r="F49" s="114">
        <f t="shared" si="17"/>
        <v>0</v>
      </c>
      <c r="G49" s="114">
        <f t="shared" si="17"/>
        <v>0</v>
      </c>
      <c r="H49" s="114">
        <f t="shared" si="17"/>
        <v>0</v>
      </c>
      <c r="I49" s="114">
        <f t="shared" si="17"/>
        <v>0</v>
      </c>
      <c r="J49" s="161">
        <f t="shared" si="17"/>
        <v>1126.1400000000001</v>
      </c>
      <c r="L49" s="121"/>
      <c r="M49" s="107"/>
      <c r="N49" s="107"/>
      <c r="O49" s="107"/>
      <c r="P49" s="107"/>
    </row>
    <row r="50" spans="2:16" x14ac:dyDescent="0.25">
      <c r="B50" s="241"/>
      <c r="C50" s="243"/>
      <c r="D50" s="122">
        <f>SUM(E50:J50)</f>
        <v>1</v>
      </c>
      <c r="E50" s="119"/>
      <c r="F50" s="119"/>
      <c r="G50" s="119"/>
      <c r="H50" s="119"/>
      <c r="I50" s="119"/>
      <c r="J50" s="118">
        <v>1</v>
      </c>
      <c r="L50" s="121"/>
      <c r="M50" s="107"/>
      <c r="N50" s="107"/>
      <c r="O50" s="107"/>
      <c r="P50" s="107"/>
    </row>
    <row r="51" spans="2:16" x14ac:dyDescent="0.25">
      <c r="B51" s="241" t="s">
        <v>1185</v>
      </c>
      <c r="C51" s="242" t="str">
        <f>+RESUMO_ND!C32</f>
        <v>ÁREA EXTERNA - PAVIMENTOS E EQUIPAMENTOS</v>
      </c>
      <c r="D51" s="115">
        <f>RESUMO_ND!D32</f>
        <v>812494.89</v>
      </c>
      <c r="E51" s="114">
        <f t="shared" ref="E51:J51" si="18">$D51*E52</f>
        <v>0</v>
      </c>
      <c r="F51" s="114">
        <f t="shared" si="18"/>
        <v>0</v>
      </c>
      <c r="G51" s="114">
        <f t="shared" si="18"/>
        <v>0</v>
      </c>
      <c r="H51" s="114">
        <f t="shared" si="18"/>
        <v>0</v>
      </c>
      <c r="I51" s="114">
        <f t="shared" si="18"/>
        <v>609371.16749999998</v>
      </c>
      <c r="J51" s="161">
        <f t="shared" si="18"/>
        <v>203123.7225</v>
      </c>
      <c r="L51" s="121"/>
      <c r="M51" s="107"/>
      <c r="N51" s="107"/>
      <c r="O51" s="107"/>
      <c r="P51" s="107"/>
    </row>
    <row r="52" spans="2:16" x14ac:dyDescent="0.25">
      <c r="B52" s="241"/>
      <c r="C52" s="243"/>
      <c r="D52" s="122">
        <f>SUM(E52:J52)</f>
        <v>1</v>
      </c>
      <c r="E52" s="119"/>
      <c r="F52" s="119"/>
      <c r="G52" s="119"/>
      <c r="H52" s="119"/>
      <c r="I52" s="119">
        <v>0.75</v>
      </c>
      <c r="J52" s="118">
        <v>0.25</v>
      </c>
      <c r="L52" s="121"/>
      <c r="M52" s="107"/>
      <c r="N52" s="107"/>
      <c r="O52" s="107"/>
      <c r="P52" s="107"/>
    </row>
    <row r="53" spans="2:16" x14ac:dyDescent="0.25">
      <c r="B53" s="241" t="s">
        <v>1186</v>
      </c>
      <c r="C53" s="242" t="str">
        <f>+RESUMO_ND!C33</f>
        <v>SERVIÇOS FINAIS</v>
      </c>
      <c r="D53" s="115">
        <f>RESUMO_ND!D33</f>
        <v>18827.72</v>
      </c>
      <c r="E53" s="114">
        <f t="shared" ref="E53:J53" si="19">$D53*E54</f>
        <v>0</v>
      </c>
      <c r="F53" s="114">
        <f t="shared" si="19"/>
        <v>0</v>
      </c>
      <c r="G53" s="114">
        <f t="shared" si="19"/>
        <v>0</v>
      </c>
      <c r="H53" s="114">
        <f t="shared" si="19"/>
        <v>0</v>
      </c>
      <c r="I53" s="114">
        <f t="shared" si="19"/>
        <v>0</v>
      </c>
      <c r="J53" s="161">
        <f t="shared" si="19"/>
        <v>18827.72</v>
      </c>
      <c r="L53" s="121"/>
      <c r="M53" s="107"/>
      <c r="N53" s="107"/>
      <c r="O53" s="107"/>
      <c r="P53" s="107"/>
    </row>
    <row r="54" spans="2:16" x14ac:dyDescent="0.25">
      <c r="B54" s="241"/>
      <c r="C54" s="243"/>
      <c r="D54" s="122">
        <f>SUM(E54:J54)</f>
        <v>1</v>
      </c>
      <c r="E54" s="119"/>
      <c r="F54" s="119"/>
      <c r="G54" s="119"/>
      <c r="H54" s="119"/>
      <c r="I54" s="119"/>
      <c r="J54" s="118">
        <v>1</v>
      </c>
      <c r="L54" s="121"/>
      <c r="M54" s="107"/>
      <c r="N54" s="107"/>
      <c r="O54" s="107"/>
      <c r="P54" s="107"/>
    </row>
    <row r="55" spans="2:16" x14ac:dyDescent="0.25">
      <c r="B55" s="117"/>
      <c r="C55" s="120" t="s">
        <v>285</v>
      </c>
      <c r="D55" s="115">
        <f>D13+D33+D35+D37+D39+D41+D43+D45+D47+D49+D51+D53+D31+D29+D27+D25+D23+D21+D19+D17+D15</f>
        <v>1498025.47</v>
      </c>
      <c r="E55" s="115">
        <f t="shared" ref="E55:J55" si="20">E13+E33+E35+E37+E39+E41+E45+E43+E47+E49+E51+E53+E31+E29+E27+E25+E23+E21+E19+E17+E15</f>
        <v>36383.392831999998</v>
      </c>
      <c r="F55" s="115">
        <f t="shared" si="20"/>
        <v>122378.517832</v>
      </c>
      <c r="G55" s="115">
        <f t="shared" si="20"/>
        <v>162590.703584</v>
      </c>
      <c r="H55" s="115">
        <f t="shared" si="20"/>
        <v>125696.237334</v>
      </c>
      <c r="I55" s="115">
        <f t="shared" si="20"/>
        <v>740522.68733400002</v>
      </c>
      <c r="J55" s="162">
        <f t="shared" si="20"/>
        <v>310453.93108400004</v>
      </c>
      <c r="L55" s="121"/>
      <c r="M55" s="107"/>
      <c r="N55" s="107"/>
      <c r="O55" s="107"/>
      <c r="P55" s="107"/>
    </row>
    <row r="56" spans="2:16" x14ac:dyDescent="0.25">
      <c r="B56" s="117"/>
      <c r="C56" s="120" t="s">
        <v>286</v>
      </c>
      <c r="D56" s="115"/>
      <c r="E56" s="119">
        <f t="shared" ref="E56" si="21">E55/$D$55</f>
        <v>2.4287566240112059E-2</v>
      </c>
      <c r="F56" s="119">
        <f t="shared" ref="F56:J56" si="22">F55/$D$55</f>
        <v>8.1693215691452825E-2</v>
      </c>
      <c r="G56" s="119">
        <f t="shared" si="22"/>
        <v>0.10853667500326279</v>
      </c>
      <c r="H56" s="119">
        <f t="shared" si="22"/>
        <v>8.3907944057853706E-2</v>
      </c>
      <c r="I56" s="119">
        <f t="shared" si="22"/>
        <v>0.49433250780041815</v>
      </c>
      <c r="J56" s="118">
        <f t="shared" si="22"/>
        <v>0.20724209120690054</v>
      </c>
      <c r="M56" s="107"/>
      <c r="N56" s="107"/>
      <c r="O56" s="107"/>
      <c r="P56" s="107"/>
    </row>
    <row r="57" spans="2:16" x14ac:dyDescent="0.25">
      <c r="B57" s="117"/>
      <c r="C57" s="116" t="s">
        <v>287</v>
      </c>
      <c r="D57" s="115"/>
      <c r="E57" s="114">
        <f>+E55</f>
        <v>36383.392831999998</v>
      </c>
      <c r="F57" s="114">
        <f t="shared" ref="F57:F58" si="23">E57+F55</f>
        <v>158761.910664</v>
      </c>
      <c r="G57" s="114">
        <f t="shared" ref="G57:I58" si="24">F57+G55</f>
        <v>321352.61424799997</v>
      </c>
      <c r="H57" s="136">
        <f t="shared" si="24"/>
        <v>447048.85158199997</v>
      </c>
      <c r="I57" s="136">
        <f t="shared" si="24"/>
        <v>1187571.5389159999</v>
      </c>
      <c r="J57" s="113">
        <f>I57+J55</f>
        <v>1498025.47</v>
      </c>
      <c r="M57" s="107"/>
      <c r="N57" s="107"/>
      <c r="O57" s="107"/>
      <c r="P57" s="107"/>
    </row>
    <row r="58" spans="2:16" ht="15.75" thickBot="1" x14ac:dyDescent="0.3">
      <c r="B58" s="112"/>
      <c r="C58" s="111" t="s">
        <v>288</v>
      </c>
      <c r="D58" s="110"/>
      <c r="E58" s="109">
        <f>+E56</f>
        <v>2.4287566240112059E-2</v>
      </c>
      <c r="F58" s="109">
        <f t="shared" si="23"/>
        <v>0.10598078193156488</v>
      </c>
      <c r="G58" s="109">
        <f t="shared" ref="G58" si="25">F58+G56</f>
        <v>0.21451745693482765</v>
      </c>
      <c r="H58" s="137">
        <f t="shared" si="24"/>
        <v>0.29842540099268133</v>
      </c>
      <c r="I58" s="137">
        <f t="shared" si="24"/>
        <v>0.79275790879309949</v>
      </c>
      <c r="J58" s="108">
        <f>I58+J56</f>
        <v>1</v>
      </c>
      <c r="M58" s="107"/>
      <c r="N58" s="107"/>
      <c r="O58" s="107"/>
      <c r="P58" s="107"/>
    </row>
  </sheetData>
  <mergeCells count="45">
    <mergeCell ref="B2:J3"/>
    <mergeCell ref="C4:J4"/>
    <mergeCell ref="B11:J11"/>
    <mergeCell ref="B13:B14"/>
    <mergeCell ref="C13:C14"/>
    <mergeCell ref="C51:C52"/>
    <mergeCell ref="B33:B34"/>
    <mergeCell ref="C33:C34"/>
    <mergeCell ref="B53:B54"/>
    <mergeCell ref="C53:C54"/>
    <mergeCell ref="B49:B50"/>
    <mergeCell ref="C49:C50"/>
    <mergeCell ref="B51:B52"/>
    <mergeCell ref="B35:B36"/>
    <mergeCell ref="C35:C36"/>
    <mergeCell ref="B43:B44"/>
    <mergeCell ref="C43:C44"/>
    <mergeCell ref="B47:B48"/>
    <mergeCell ref="C47:C48"/>
    <mergeCell ref="B45:B46"/>
    <mergeCell ref="C45:C46"/>
    <mergeCell ref="B15:B16"/>
    <mergeCell ref="C15:C16"/>
    <mergeCell ref="B17:B18"/>
    <mergeCell ref="C17:C18"/>
    <mergeCell ref="B19:B20"/>
    <mergeCell ref="C19:C20"/>
    <mergeCell ref="B21:B22"/>
    <mergeCell ref="C21:C22"/>
    <mergeCell ref="B23:B24"/>
    <mergeCell ref="C23:C24"/>
    <mergeCell ref="B31:B32"/>
    <mergeCell ref="C31:C32"/>
    <mergeCell ref="B25:B26"/>
    <mergeCell ref="C25:C26"/>
    <mergeCell ref="B27:B28"/>
    <mergeCell ref="C27:C28"/>
    <mergeCell ref="B29:B30"/>
    <mergeCell ref="C29:C30"/>
    <mergeCell ref="B37:B38"/>
    <mergeCell ref="C37:C38"/>
    <mergeCell ref="B39:B40"/>
    <mergeCell ref="C39:C40"/>
    <mergeCell ref="B41:B42"/>
    <mergeCell ref="C41:C42"/>
  </mergeCells>
  <phoneticPr fontId="6" type="noConversion"/>
  <pageMargins left="0.511811024" right="0.511811024" top="0.78740157499999996" bottom="0.78740157499999996" header="0.31496062000000002" footer="0.31496062000000002"/>
  <pageSetup paperSize="9" scale="51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19457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76200</xdr:rowOff>
              </from>
              <to>
                <xdr:col>2</xdr:col>
                <xdr:colOff>66675</xdr:colOff>
                <xdr:row>2</xdr:row>
                <xdr:rowOff>381000</xdr:rowOff>
              </to>
            </anchor>
          </objectPr>
        </oleObject>
      </mc:Choice>
      <mc:Fallback>
        <oleObject progId="PBrush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2C9CA-F510-48BA-9CD1-EF66BEAEBAA1}">
  <sheetPr>
    <tabColor rgb="FFFF0000"/>
    <pageSetUpPr fitToPage="1"/>
  </sheetPr>
  <dimension ref="A1:CI315"/>
  <sheetViews>
    <sheetView view="pageBreakPreview" topLeftCell="A19" zoomScale="99" zoomScaleNormal="100" zoomScaleSheetLayoutView="99" workbookViewId="0">
      <selection activeCell="N34" sqref="N34"/>
    </sheetView>
  </sheetViews>
  <sheetFormatPr defaultColWidth="8" defaultRowHeight="12.75" x14ac:dyDescent="0.2"/>
  <cols>
    <col min="1" max="1" width="2" style="16" customWidth="1"/>
    <col min="2" max="2" width="31.375" style="16" customWidth="1"/>
    <col min="3" max="6" width="12.875" style="16" customWidth="1"/>
    <col min="7" max="7" width="6.125" style="16" customWidth="1"/>
    <col min="8" max="8" width="5.125" style="16" customWidth="1"/>
    <col min="9" max="9" width="12.25" style="16" customWidth="1"/>
    <col min="10" max="10" width="4.75" style="16" customWidth="1"/>
    <col min="11" max="12" width="8" style="16"/>
    <col min="13" max="13" width="16.375" style="16" bestFit="1" customWidth="1"/>
    <col min="14" max="14" width="8" style="16" customWidth="1"/>
    <col min="15" max="15" width="13.5" style="16" customWidth="1"/>
    <col min="16" max="16" width="36.5" style="16" customWidth="1"/>
    <col min="17" max="17" width="16.5" style="16" customWidth="1"/>
    <col min="18" max="24" width="10.25" style="16" customWidth="1"/>
    <col min="25" max="37" width="8" style="16" customWidth="1"/>
    <col min="38" max="38" width="12.125" style="16" customWidth="1"/>
    <col min="39" max="39" width="33.875" style="16" customWidth="1"/>
    <col min="40" max="40" width="10.375" style="16" customWidth="1"/>
    <col min="41" max="41" width="7.625" style="16" customWidth="1"/>
    <col min="42" max="42" width="10.375" style="16" customWidth="1"/>
    <col min="43" max="43" width="8.125" style="16" customWidth="1"/>
    <col min="44" max="44" width="10.375" style="16" customWidth="1"/>
    <col min="45" max="45" width="6.375" style="16" customWidth="1"/>
    <col min="46" max="71" width="8" style="16"/>
    <col min="72" max="72" width="19.875" style="16" bestFit="1" customWidth="1"/>
    <col min="73" max="73" width="25.375" style="16" customWidth="1"/>
    <col min="74" max="74" width="8.375" style="16" customWidth="1"/>
    <col min="75" max="75" width="10.125" style="16" customWidth="1"/>
    <col min="76" max="76" width="9.375" style="16" customWidth="1"/>
    <col min="77" max="77" width="8" style="16"/>
    <col min="78" max="81" width="2.125" style="16" customWidth="1"/>
    <col min="82" max="82" width="4.25" style="16" bestFit="1" customWidth="1"/>
    <col min="83" max="83" width="25.75" style="16" bestFit="1" customWidth="1"/>
    <col min="84" max="84" width="14.875" style="16" bestFit="1" customWidth="1"/>
    <col min="85" max="85" width="12.625" style="16" bestFit="1" customWidth="1"/>
    <col min="86" max="86" width="14.875" style="16" bestFit="1" customWidth="1"/>
    <col min="87" max="87" width="7.75" style="16" customWidth="1"/>
    <col min="88" max="97" width="2.125" style="16" customWidth="1"/>
    <col min="98" max="16384" width="8" style="16"/>
  </cols>
  <sheetData>
    <row r="1" spans="1:48" ht="64.5" customHeight="1" thickTop="1" thickBot="1" x14ac:dyDescent="0.25">
      <c r="A1" s="14"/>
      <c r="B1" s="267" t="s">
        <v>289</v>
      </c>
      <c r="C1" s="267"/>
      <c r="D1" s="267"/>
      <c r="E1" s="267"/>
      <c r="F1" s="267"/>
      <c r="G1" s="15"/>
    </row>
    <row r="2" spans="1:48" ht="8.25" customHeight="1" thickTop="1" thickBot="1" x14ac:dyDescent="0.25">
      <c r="A2" s="17"/>
      <c r="B2" s="18"/>
      <c r="C2" s="18"/>
      <c r="D2" s="18"/>
      <c r="E2" s="18"/>
      <c r="F2" s="18"/>
      <c r="G2" s="17"/>
    </row>
    <row r="3" spans="1:48" ht="3.75" customHeight="1" x14ac:dyDescent="0.2">
      <c r="A3" s="19"/>
      <c r="B3" s="20"/>
      <c r="C3" s="20"/>
      <c r="D3" s="20"/>
      <c r="E3" s="20"/>
      <c r="F3" s="20"/>
      <c r="G3" s="21"/>
    </row>
    <row r="4" spans="1:48" x14ac:dyDescent="0.2">
      <c r="A4" s="22"/>
      <c r="B4" s="258" t="s">
        <v>290</v>
      </c>
      <c r="C4" s="258"/>
      <c r="D4" s="258"/>
      <c r="E4" s="258"/>
      <c r="F4" s="258"/>
      <c r="G4" s="24"/>
    </row>
    <row r="5" spans="1:48" ht="3.75" customHeight="1" x14ac:dyDescent="0.2">
      <c r="A5" s="22"/>
      <c r="B5" s="25"/>
      <c r="C5" s="25"/>
      <c r="D5" s="25"/>
      <c r="E5" s="25"/>
      <c r="F5" s="25"/>
      <c r="G5" s="24"/>
    </row>
    <row r="6" spans="1:48" ht="38.25" customHeight="1" x14ac:dyDescent="0.2">
      <c r="A6" s="22"/>
      <c r="B6" s="26" t="s">
        <v>291</v>
      </c>
      <c r="C6" s="268" t="s">
        <v>292</v>
      </c>
      <c r="D6" s="269"/>
      <c r="E6" s="269"/>
      <c r="F6" s="270"/>
      <c r="G6" s="24"/>
    </row>
    <row r="7" spans="1:48" x14ac:dyDescent="0.2">
      <c r="A7" s="22"/>
      <c r="B7" s="25"/>
      <c r="G7" s="24"/>
    </row>
    <row r="8" spans="1:48" x14ac:dyDescent="0.2">
      <c r="A8" s="22"/>
      <c r="B8" s="26" t="s">
        <v>293</v>
      </c>
      <c r="F8" s="27" t="s">
        <v>294</v>
      </c>
      <c r="G8" s="24"/>
      <c r="K8" s="28" t="str">
        <f>IF(F8="","PREENCHER SE A OBRA POSSUI FOLHA DE PAGAMENTO DESONERADA","")</f>
        <v/>
      </c>
    </row>
    <row r="9" spans="1:48" x14ac:dyDescent="0.2">
      <c r="A9" s="22"/>
      <c r="B9" s="29" t="s">
        <v>295</v>
      </c>
      <c r="G9" s="24"/>
    </row>
    <row r="10" spans="1:48" x14ac:dyDescent="0.2">
      <c r="A10" s="22"/>
      <c r="B10" s="25"/>
      <c r="C10" s="25"/>
      <c r="D10" s="25"/>
      <c r="E10" s="30"/>
      <c r="F10" s="25"/>
      <c r="G10" s="24"/>
    </row>
    <row r="11" spans="1:48" x14ac:dyDescent="0.2">
      <c r="A11" s="22"/>
      <c r="B11" s="25" t="s">
        <v>296</v>
      </c>
      <c r="C11" s="25"/>
      <c r="D11" s="25"/>
      <c r="E11" s="30"/>
      <c r="F11" s="25"/>
      <c r="G11" s="24"/>
    </row>
    <row r="12" spans="1:48" ht="151.5" customHeight="1" x14ac:dyDescent="0.2">
      <c r="A12" s="22"/>
      <c r="B12" s="271" t="str">
        <f>VLOOKUP(BU298,BV260:BW265,2,0)</f>
        <v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C12" s="272"/>
      <c r="D12" s="272"/>
      <c r="E12" s="272"/>
      <c r="F12" s="273"/>
      <c r="G12" s="24"/>
    </row>
    <row r="13" spans="1:48" ht="3.75" customHeight="1" x14ac:dyDescent="0.2">
      <c r="A13" s="22"/>
      <c r="B13" s="25"/>
      <c r="C13" s="25"/>
      <c r="D13" s="25"/>
      <c r="E13" s="30"/>
      <c r="F13" s="25"/>
      <c r="G13" s="24"/>
    </row>
    <row r="14" spans="1:48" x14ac:dyDescent="0.2">
      <c r="A14" s="22"/>
      <c r="B14" s="25" t="s">
        <v>297</v>
      </c>
      <c r="C14" s="25"/>
      <c r="D14" s="25"/>
      <c r="E14" s="30"/>
      <c r="F14" s="25"/>
      <c r="G14" s="24"/>
    </row>
    <row r="15" spans="1:48" ht="3.75" customHeight="1" x14ac:dyDescent="0.2">
      <c r="A15" s="22"/>
      <c r="B15" s="25"/>
      <c r="C15" s="25"/>
      <c r="D15" s="25"/>
      <c r="E15" s="30"/>
      <c r="F15" s="25"/>
      <c r="G15" s="24"/>
    </row>
    <row r="16" spans="1:48" x14ac:dyDescent="0.2">
      <c r="A16" s="22"/>
      <c r="B16" s="25" t="s">
        <v>298</v>
      </c>
      <c r="C16" s="25"/>
      <c r="D16" s="25"/>
      <c r="E16" s="274" t="s">
        <v>299</v>
      </c>
      <c r="F16" s="274"/>
      <c r="G16" s="24"/>
      <c r="K16" s="265" t="str">
        <f>IF(E16="LUCRO REAL","PARA CÁLCULO DO IMPOSTO PREENCHER O % ADOTADO DE LUCRO NO CÁLCULO DO BDI - CELULA F40","")</f>
        <v/>
      </c>
      <c r="L16" s="265"/>
      <c r="M16" s="265"/>
      <c r="N16" s="265"/>
      <c r="O16" s="265"/>
      <c r="P16" s="265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</row>
    <row r="17" spans="1:48" ht="3.75" customHeight="1" x14ac:dyDescent="0.2">
      <c r="A17" s="22"/>
      <c r="B17" s="25"/>
      <c r="C17" s="25"/>
      <c r="D17" s="25"/>
      <c r="E17" s="31"/>
      <c r="F17" s="31"/>
      <c r="G17" s="24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</row>
    <row r="18" spans="1:48" x14ac:dyDescent="0.2">
      <c r="A18" s="22"/>
      <c r="B18" s="31" t="s">
        <v>300</v>
      </c>
      <c r="C18" s="31" t="s">
        <v>301</v>
      </c>
      <c r="D18" s="266" t="s">
        <v>302</v>
      </c>
      <c r="E18" s="266"/>
      <c r="F18" s="266"/>
      <c r="G18" s="24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</row>
    <row r="19" spans="1:48" x14ac:dyDescent="0.2">
      <c r="A19" s="22"/>
      <c r="B19" s="23" t="s">
        <v>303</v>
      </c>
      <c r="C19" s="32">
        <f>VLOOKUP($E$16,$CE$269:$CH$270,2,0)</f>
        <v>6.4999999999999997E-3</v>
      </c>
      <c r="D19" s="258" t="str">
        <f>VLOOKUP(E16,CE269:CH270,4,0)</f>
        <v>RECEITA BRUTA (VALOR DA NOTA)</v>
      </c>
      <c r="E19" s="258"/>
      <c r="F19" s="258"/>
      <c r="G19" s="24"/>
    </row>
    <row r="20" spans="1:48" x14ac:dyDescent="0.2">
      <c r="A20" s="22"/>
      <c r="B20" s="23" t="s">
        <v>304</v>
      </c>
      <c r="C20" s="32">
        <f>VLOOKUP($E$16,$CE$269:$CH$270,3,0)</f>
        <v>0.03</v>
      </c>
      <c r="D20" s="258"/>
      <c r="E20" s="258"/>
      <c r="F20" s="258"/>
      <c r="G20" s="24"/>
    </row>
    <row r="21" spans="1:48" x14ac:dyDescent="0.2">
      <c r="A21" s="22"/>
      <c r="B21" s="25"/>
      <c r="C21" s="25"/>
      <c r="D21" s="25"/>
      <c r="E21" s="31"/>
      <c r="F21" s="31"/>
      <c r="G21" s="24"/>
    </row>
    <row r="22" spans="1:48" x14ac:dyDescent="0.2">
      <c r="A22" s="22"/>
      <c r="B22" s="25" t="s">
        <v>305</v>
      </c>
      <c r="C22" s="25"/>
      <c r="D22" s="259" t="s">
        <v>306</v>
      </c>
      <c r="E22" s="259"/>
      <c r="F22" s="259"/>
      <c r="G22" s="24"/>
    </row>
    <row r="23" spans="1:48" x14ac:dyDescent="0.2">
      <c r="A23" s="22"/>
      <c r="B23" s="34">
        <v>0.05</v>
      </c>
      <c r="C23" s="35"/>
      <c r="D23" s="260">
        <v>1</v>
      </c>
      <c r="E23" s="260"/>
      <c r="F23" s="260"/>
      <c r="G23" s="24"/>
    </row>
    <row r="24" spans="1:48" ht="3.75" customHeight="1" x14ac:dyDescent="0.2">
      <c r="A24" s="22"/>
      <c r="C24" s="25"/>
      <c r="D24" s="25" t="s">
        <v>307</v>
      </c>
      <c r="E24" s="25"/>
      <c r="F24" s="25"/>
      <c r="G24" s="24"/>
    </row>
    <row r="25" spans="1:48" x14ac:dyDescent="0.2">
      <c r="A25" s="22"/>
      <c r="B25" s="25" t="s">
        <v>308</v>
      </c>
      <c r="C25" s="32">
        <f>+B23*D23</f>
        <v>0.05</v>
      </c>
      <c r="D25" s="36"/>
      <c r="E25" s="37"/>
      <c r="G25" s="24"/>
    </row>
    <row r="26" spans="1:48" ht="3.75" customHeight="1" x14ac:dyDescent="0.2">
      <c r="A26" s="22"/>
      <c r="C26" s="32"/>
      <c r="G26" s="24"/>
    </row>
    <row r="27" spans="1:48" ht="15.75" x14ac:dyDescent="0.25">
      <c r="A27" s="22"/>
      <c r="D27" s="249" t="s">
        <v>309</v>
      </c>
      <c r="E27" s="249"/>
      <c r="F27" s="39">
        <f>VLOOKUP(E16,CE269:CI270,5,0)</f>
        <v>8.6499999999999994E-2</v>
      </c>
      <c r="G27" s="24"/>
    </row>
    <row r="28" spans="1:48" ht="3.75" customHeight="1" x14ac:dyDescent="0.2">
      <c r="A28" s="22"/>
      <c r="C28" s="32"/>
      <c r="G28" s="24"/>
    </row>
    <row r="29" spans="1:48" ht="26.25" customHeight="1" x14ac:dyDescent="0.2">
      <c r="A29" s="22"/>
      <c r="B29" s="261" t="s">
        <v>310</v>
      </c>
      <c r="C29" s="261"/>
      <c r="D29" s="261"/>
      <c r="E29" s="261"/>
      <c r="F29" s="261"/>
      <c r="G29" s="24"/>
    </row>
    <row r="30" spans="1:48" ht="3.75" customHeight="1" thickBot="1" x14ac:dyDescent="0.25">
      <c r="A30" s="40"/>
      <c r="B30" s="262"/>
      <c r="C30" s="262"/>
      <c r="D30" s="262"/>
      <c r="E30" s="262"/>
      <c r="F30" s="262"/>
      <c r="G30" s="41"/>
    </row>
    <row r="31" spans="1:48" ht="6.75" customHeight="1" thickBot="1" x14ac:dyDescent="0.25"/>
    <row r="32" spans="1:48" x14ac:dyDescent="0.2">
      <c r="A32" s="19"/>
      <c r="B32" s="42"/>
      <c r="C32" s="42"/>
      <c r="D32" s="42"/>
      <c r="E32" s="42"/>
      <c r="F32" s="42"/>
      <c r="G32" s="21"/>
    </row>
    <row r="33" spans="1:8" x14ac:dyDescent="0.2">
      <c r="A33" s="22"/>
      <c r="B33" s="249" t="s">
        <v>311</v>
      </c>
      <c r="C33" s="249"/>
      <c r="D33" s="249"/>
      <c r="E33" s="249"/>
      <c r="F33" s="249"/>
      <c r="G33" s="24"/>
    </row>
    <row r="34" spans="1:8" x14ac:dyDescent="0.2">
      <c r="A34" s="22"/>
      <c r="B34" s="249"/>
      <c r="C34" s="249"/>
      <c r="D34" s="249"/>
      <c r="E34" s="249"/>
      <c r="F34" s="249"/>
      <c r="G34" s="24"/>
    </row>
    <row r="35" spans="1:8" x14ac:dyDescent="0.2">
      <c r="A35" s="22"/>
      <c r="B35" s="43" t="s">
        <v>312</v>
      </c>
      <c r="C35" s="43" t="s">
        <v>313</v>
      </c>
      <c r="D35" s="43" t="s">
        <v>314</v>
      </c>
      <c r="E35" s="43" t="s">
        <v>315</v>
      </c>
      <c r="F35" s="33" t="s">
        <v>316</v>
      </c>
      <c r="G35" s="24"/>
    </row>
    <row r="36" spans="1:8" x14ac:dyDescent="0.2">
      <c r="A36" s="22"/>
      <c r="B36" s="45" t="s">
        <v>317</v>
      </c>
      <c r="C36" s="46">
        <f t="shared" ref="C36:E40" si="0">BV299</f>
        <v>0.03</v>
      </c>
      <c r="D36" s="46">
        <f t="shared" si="0"/>
        <v>0.04</v>
      </c>
      <c r="E36" s="46">
        <f t="shared" si="0"/>
        <v>5.5E-2</v>
      </c>
      <c r="F36" s="47">
        <v>3.0700000000000002E-2</v>
      </c>
      <c r="G36" s="48"/>
      <c r="H36" s="49"/>
    </row>
    <row r="37" spans="1:8" x14ac:dyDescent="0.2">
      <c r="A37" s="22"/>
      <c r="B37" s="45" t="s">
        <v>318</v>
      </c>
      <c r="C37" s="46">
        <f t="shared" si="0"/>
        <v>8.0000000000000002E-3</v>
      </c>
      <c r="D37" s="46">
        <f t="shared" si="0"/>
        <v>8.0000000000000002E-3</v>
      </c>
      <c r="E37" s="46">
        <f t="shared" si="0"/>
        <v>0.01</v>
      </c>
      <c r="F37" s="47">
        <v>8.0000000000000002E-3</v>
      </c>
      <c r="G37" s="48"/>
      <c r="H37" s="49"/>
    </row>
    <row r="38" spans="1:8" x14ac:dyDescent="0.2">
      <c r="A38" s="22"/>
      <c r="B38" s="45" t="s">
        <v>319</v>
      </c>
      <c r="C38" s="46">
        <f t="shared" si="0"/>
        <v>9.7000000000000003E-3</v>
      </c>
      <c r="D38" s="46">
        <f t="shared" si="0"/>
        <v>1.2699999999999999E-2</v>
      </c>
      <c r="E38" s="46">
        <f t="shared" si="0"/>
        <v>1.2699999999999999E-2</v>
      </c>
      <c r="F38" s="47">
        <v>0.01</v>
      </c>
      <c r="G38" s="48"/>
      <c r="H38" s="49"/>
    </row>
    <row r="39" spans="1:8" x14ac:dyDescent="0.2">
      <c r="A39" s="22"/>
      <c r="B39" s="45" t="s">
        <v>320</v>
      </c>
      <c r="C39" s="46">
        <f t="shared" si="0"/>
        <v>5.8999999999999999E-3</v>
      </c>
      <c r="D39" s="46">
        <f t="shared" si="0"/>
        <v>1.23E-2</v>
      </c>
      <c r="E39" s="46">
        <f t="shared" si="0"/>
        <v>1.3899999999999999E-2</v>
      </c>
      <c r="F39" s="47">
        <v>1.11E-2</v>
      </c>
      <c r="G39" s="48"/>
      <c r="H39" s="49"/>
    </row>
    <row r="40" spans="1:8" x14ac:dyDescent="0.2">
      <c r="A40" s="22"/>
      <c r="B40" s="45" t="s">
        <v>321</v>
      </c>
      <c r="C40" s="46">
        <f t="shared" si="0"/>
        <v>6.1600000000000002E-2</v>
      </c>
      <c r="D40" s="46">
        <f t="shared" si="0"/>
        <v>7.3999999999999996E-2</v>
      </c>
      <c r="E40" s="46">
        <f t="shared" si="0"/>
        <v>8.9599999999999999E-2</v>
      </c>
      <c r="F40" s="47">
        <v>7.3999999999999996E-2</v>
      </c>
      <c r="G40" s="48"/>
      <c r="H40" s="49"/>
    </row>
    <row r="41" spans="1:8" ht="3.75" customHeight="1" x14ac:dyDescent="0.2">
      <c r="A41" s="22"/>
      <c r="B41" s="45"/>
      <c r="C41" s="46"/>
      <c r="D41" s="46"/>
      <c r="E41" s="46"/>
      <c r="G41" s="48"/>
      <c r="H41" s="49"/>
    </row>
    <row r="42" spans="1:8" x14ac:dyDescent="0.2">
      <c r="A42" s="22"/>
      <c r="B42" s="50" t="s">
        <v>322</v>
      </c>
      <c r="C42" s="46"/>
      <c r="D42" s="46"/>
      <c r="E42" s="46"/>
      <c r="F42" s="51">
        <f>F27</f>
        <v>8.6499999999999994E-2</v>
      </c>
      <c r="G42" s="48"/>
      <c r="H42" s="49"/>
    </row>
    <row r="43" spans="1:8" ht="3.75" customHeight="1" x14ac:dyDescent="0.2">
      <c r="A43" s="22"/>
      <c r="B43" s="50"/>
      <c r="C43" s="46"/>
      <c r="D43" s="46"/>
      <c r="E43" s="46"/>
      <c r="F43" s="51"/>
      <c r="G43" s="48"/>
      <c r="H43" s="49"/>
    </row>
    <row r="44" spans="1:8" x14ac:dyDescent="0.2">
      <c r="A44" s="22"/>
      <c r="G44" s="48"/>
      <c r="H44" s="49"/>
    </row>
    <row r="45" spans="1:8" x14ac:dyDescent="0.2">
      <c r="A45" s="22"/>
      <c r="G45" s="24"/>
    </row>
    <row r="46" spans="1:8" x14ac:dyDescent="0.2">
      <c r="A46" s="22"/>
      <c r="G46" s="24"/>
    </row>
    <row r="47" spans="1:8" x14ac:dyDescent="0.2">
      <c r="A47" s="22"/>
      <c r="G47" s="24"/>
    </row>
    <row r="48" spans="1:8" x14ac:dyDescent="0.2">
      <c r="A48" s="22"/>
      <c r="G48" s="24"/>
    </row>
    <row r="49" spans="1:11" ht="15.75" x14ac:dyDescent="0.25">
      <c r="A49" s="22"/>
      <c r="B49" s="53" t="s">
        <v>323</v>
      </c>
      <c r="E49" s="263">
        <f>TRUNC((((1+F36+F37+F38)*(1+F39)*(1+F40))/(1-F42))-1,4)</f>
        <v>0.24660000000000001</v>
      </c>
      <c r="F49" s="263"/>
      <c r="G49" s="24"/>
    </row>
    <row r="50" spans="1:11" ht="3.75" customHeight="1" x14ac:dyDescent="0.25">
      <c r="A50" s="22"/>
      <c r="B50" s="53"/>
      <c r="E50" s="54"/>
      <c r="F50" s="54"/>
      <c r="G50" s="24"/>
    </row>
    <row r="51" spans="1:11" x14ac:dyDescent="0.2">
      <c r="A51" s="22"/>
      <c r="B51" s="264" t="str">
        <f>IF(E49&lt;C53,"ERRO - BDI INFERIOR AO 1º QUARTIL",IF(E49&gt;E53,"BDI SUPERIOR AO 3º QUARTIL DEVIDO AO CUMPRIMENTO AO DECRETO MUNICIPAL n° 6291-25",""))</f>
        <v/>
      </c>
      <c r="C51" s="264"/>
      <c r="D51" s="264"/>
      <c r="E51" s="264"/>
      <c r="F51" s="264"/>
      <c r="G51" s="24"/>
    </row>
    <row r="52" spans="1:11" x14ac:dyDescent="0.2">
      <c r="A52" s="22"/>
      <c r="C52" s="43" t="s">
        <v>313</v>
      </c>
      <c r="D52" s="43" t="s">
        <v>314</v>
      </c>
      <c r="E52" s="43" t="s">
        <v>315</v>
      </c>
      <c r="G52" s="24"/>
    </row>
    <row r="53" spans="1:11" x14ac:dyDescent="0.2">
      <c r="A53" s="22"/>
      <c r="B53" s="50" t="s">
        <v>324</v>
      </c>
      <c r="C53" s="46">
        <f>BV298</f>
        <v>0.2034</v>
      </c>
      <c r="D53" s="46">
        <f>BW298</f>
        <v>0.22120000000000001</v>
      </c>
      <c r="E53" s="46">
        <f>BX298</f>
        <v>0.25</v>
      </c>
      <c r="G53" s="24"/>
    </row>
    <row r="54" spans="1:11" ht="3.75" customHeight="1" x14ac:dyDescent="0.2">
      <c r="A54" s="22"/>
      <c r="B54" s="50"/>
      <c r="C54" s="46"/>
      <c r="D54" s="46"/>
      <c r="E54" s="46"/>
      <c r="G54" s="24"/>
    </row>
    <row r="55" spans="1:11" x14ac:dyDescent="0.2">
      <c r="A55" s="22"/>
      <c r="B55" s="249" t="s">
        <v>325</v>
      </c>
      <c r="C55" s="249"/>
      <c r="D55" s="249"/>
      <c r="E55" s="249"/>
      <c r="F55" s="249"/>
      <c r="G55" s="24"/>
    </row>
    <row r="56" spans="1:11" ht="3.75" customHeight="1" x14ac:dyDescent="0.2">
      <c r="A56" s="22"/>
      <c r="B56" s="23"/>
      <c r="C56" s="23"/>
      <c r="D56" s="23"/>
      <c r="E56" s="23"/>
      <c r="F56" s="23"/>
      <c r="G56" s="24"/>
    </row>
    <row r="57" spans="1:11" ht="37.5" customHeight="1" x14ac:dyDescent="0.2">
      <c r="A57" s="22"/>
      <c r="B57" s="256" t="s">
        <v>326</v>
      </c>
      <c r="C57" s="256"/>
      <c r="D57" s="256"/>
      <c r="E57" s="257">
        <f>TRUNC((((1+F36+F37+F38)*(1+F39)*(1+F40))/(1-F59))-1,4)</f>
        <v>0.29770000000000002</v>
      </c>
      <c r="F57" s="257"/>
      <c r="G57" s="24"/>
    </row>
    <row r="58" spans="1:11" ht="3.75" customHeight="1" x14ac:dyDescent="0.2">
      <c r="A58" s="22"/>
      <c r="B58" s="50"/>
      <c r="C58" s="46"/>
      <c r="D58" s="46"/>
      <c r="E58" s="46"/>
      <c r="G58" s="24"/>
    </row>
    <row r="59" spans="1:11" ht="15.75" x14ac:dyDescent="0.25">
      <c r="A59" s="22"/>
      <c r="B59" s="55" t="s">
        <v>327</v>
      </c>
      <c r="C59" s="32">
        <v>3.5999999999999997E-2</v>
      </c>
      <c r="D59" s="249" t="s">
        <v>309</v>
      </c>
      <c r="E59" s="249"/>
      <c r="F59" s="39">
        <f>+F27+C59</f>
        <v>0.1225</v>
      </c>
      <c r="G59" s="24"/>
      <c r="I59" s="52"/>
    </row>
    <row r="60" spans="1:11" ht="3.75" customHeight="1" thickBot="1" x14ac:dyDescent="0.25">
      <c r="A60" s="40"/>
      <c r="B60" s="56"/>
      <c r="C60" s="57"/>
      <c r="D60" s="57"/>
      <c r="E60" s="57"/>
      <c r="F60" s="58"/>
      <c r="G60" s="41"/>
    </row>
    <row r="64" spans="1:11" x14ac:dyDescent="0.2">
      <c r="I64" s="38"/>
      <c r="J64" s="38"/>
      <c r="K64" s="38"/>
    </row>
    <row r="65" spans="9:9" x14ac:dyDescent="0.2">
      <c r="I65" s="59"/>
    </row>
    <row r="66" spans="9:9" ht="14.25" x14ac:dyDescent="0.2">
      <c r="I66" s="60"/>
    </row>
    <row r="67" spans="9:9" ht="14.25" x14ac:dyDescent="0.2">
      <c r="I67" s="60"/>
    </row>
    <row r="68" spans="9:9" x14ac:dyDescent="0.2">
      <c r="I68" s="61"/>
    </row>
    <row r="69" spans="9:9" ht="14.25" x14ac:dyDescent="0.2">
      <c r="I69" s="60"/>
    </row>
    <row r="70" spans="9:9" ht="14.25" x14ac:dyDescent="0.2">
      <c r="I70" s="60"/>
    </row>
    <row r="71" spans="9:9" ht="14.25" x14ac:dyDescent="0.2">
      <c r="I71" s="60"/>
    </row>
    <row r="72" spans="9:9" ht="14.25" x14ac:dyDescent="0.2">
      <c r="I72" s="60"/>
    </row>
    <row r="73" spans="9:9" ht="14.25" x14ac:dyDescent="0.2">
      <c r="I73" s="60"/>
    </row>
    <row r="76" spans="9:9" x14ac:dyDescent="0.2">
      <c r="I76" s="38"/>
    </row>
    <row r="77" spans="9:9" ht="14.25" x14ac:dyDescent="0.2">
      <c r="I77" s="62"/>
    </row>
    <row r="78" spans="9:9" ht="14.25" x14ac:dyDescent="0.2">
      <c r="I78" s="62"/>
    </row>
    <row r="79" spans="9:9" ht="14.25" x14ac:dyDescent="0.2">
      <c r="I79" s="62"/>
    </row>
    <row r="80" spans="9:9" ht="14.25" x14ac:dyDescent="0.2">
      <c r="I80" s="62"/>
    </row>
    <row r="81" spans="9:15" ht="14.25" x14ac:dyDescent="0.2">
      <c r="I81" s="62"/>
    </row>
    <row r="82" spans="9:15" ht="14.25" x14ac:dyDescent="0.2">
      <c r="I82" s="62"/>
    </row>
    <row r="83" spans="9:15" ht="14.25" x14ac:dyDescent="0.2">
      <c r="I83" s="62"/>
    </row>
    <row r="84" spans="9:15" ht="14.25" x14ac:dyDescent="0.2">
      <c r="I84" s="62"/>
    </row>
    <row r="85" spans="9:15" ht="14.25" x14ac:dyDescent="0.2">
      <c r="I85" s="62"/>
    </row>
    <row r="86" spans="9:15" ht="14.25" x14ac:dyDescent="0.2">
      <c r="I86" s="63"/>
    </row>
    <row r="87" spans="9:15" ht="14.25" x14ac:dyDescent="0.2">
      <c r="I87" s="63"/>
    </row>
    <row r="88" spans="9:15" ht="14.25" x14ac:dyDescent="0.2">
      <c r="I88" s="63"/>
    </row>
    <row r="92" spans="9:15" ht="14.25" x14ac:dyDescent="0.2">
      <c r="N92" s="62"/>
      <c r="O92" s="49"/>
    </row>
    <row r="93" spans="9:15" ht="14.25" x14ac:dyDescent="0.2">
      <c r="N93" s="62"/>
      <c r="O93" s="49"/>
    </row>
    <row r="94" spans="9:15" ht="14.25" x14ac:dyDescent="0.2">
      <c r="N94" s="62"/>
      <c r="O94" s="49"/>
    </row>
    <row r="95" spans="9:15" ht="14.25" x14ac:dyDescent="0.2">
      <c r="N95" s="62"/>
      <c r="O95" s="49"/>
    </row>
    <row r="96" spans="9:15" ht="14.25" x14ac:dyDescent="0.2">
      <c r="N96" s="62"/>
      <c r="O96" s="49"/>
    </row>
    <row r="97" spans="14:15" ht="14.25" x14ac:dyDescent="0.2">
      <c r="N97" s="62"/>
      <c r="O97" s="49"/>
    </row>
    <row r="98" spans="14:15" ht="14.25" x14ac:dyDescent="0.2">
      <c r="N98" s="62"/>
      <c r="O98" s="49"/>
    </row>
    <row r="99" spans="14:15" ht="14.25" x14ac:dyDescent="0.2">
      <c r="N99" s="62"/>
      <c r="O99" s="49"/>
    </row>
    <row r="100" spans="14:15" ht="14.25" x14ac:dyDescent="0.2">
      <c r="N100" s="62"/>
      <c r="O100" s="49"/>
    </row>
    <row r="101" spans="14:15" ht="14.25" x14ac:dyDescent="0.2">
      <c r="N101" s="62"/>
      <c r="O101" s="49"/>
    </row>
    <row r="102" spans="14:15" ht="14.25" x14ac:dyDescent="0.2">
      <c r="N102" s="62"/>
      <c r="O102" s="49"/>
    </row>
    <row r="103" spans="14:15" ht="14.25" x14ac:dyDescent="0.2">
      <c r="N103" s="62"/>
    </row>
    <row r="104" spans="14:15" ht="14.25" x14ac:dyDescent="0.2">
      <c r="N104" s="62"/>
    </row>
    <row r="105" spans="14:15" ht="14.25" x14ac:dyDescent="0.2">
      <c r="N105" s="62"/>
    </row>
    <row r="106" spans="14:15" ht="14.25" x14ac:dyDescent="0.2">
      <c r="N106" s="62"/>
    </row>
    <row r="257" spans="72:87" ht="13.5" thickBot="1" x14ac:dyDescent="0.25"/>
    <row r="258" spans="72:87" x14ac:dyDescent="0.2">
      <c r="BT258" s="250" t="s">
        <v>328</v>
      </c>
      <c r="BU258" s="251"/>
      <c r="BV258" s="251"/>
      <c r="BW258" s="251"/>
      <c r="BX258" s="252"/>
    </row>
    <row r="259" spans="72:87" x14ac:dyDescent="0.2">
      <c r="BT259" s="22"/>
      <c r="BU259" s="16" t="s">
        <v>329</v>
      </c>
      <c r="BV259" s="16" t="s">
        <v>330</v>
      </c>
      <c r="BW259" s="16" t="s">
        <v>331</v>
      </c>
      <c r="BX259" s="24"/>
    </row>
    <row r="260" spans="72:87" x14ac:dyDescent="0.2">
      <c r="BT260" s="64">
        <v>100</v>
      </c>
      <c r="BU260" s="65" t="s">
        <v>292</v>
      </c>
      <c r="BV260" s="25">
        <f t="shared" ref="BV260:BV265" si="1">+BT260</f>
        <v>100</v>
      </c>
      <c r="BW260" s="30" t="s">
        <v>332</v>
      </c>
      <c r="BX260" s="24"/>
    </row>
    <row r="261" spans="72:87" ht="25.5" x14ac:dyDescent="0.2">
      <c r="BT261" s="64">
        <v>200</v>
      </c>
      <c r="BU261" s="65" t="s">
        <v>333</v>
      </c>
      <c r="BV261" s="25">
        <f t="shared" si="1"/>
        <v>200</v>
      </c>
      <c r="BW261" s="30" t="s">
        <v>334</v>
      </c>
      <c r="BX261" s="24"/>
    </row>
    <row r="262" spans="72:87" ht="57" x14ac:dyDescent="0.2">
      <c r="BT262" s="64">
        <v>300</v>
      </c>
      <c r="BU262" s="66" t="s">
        <v>335</v>
      </c>
      <c r="BV262" s="25">
        <f t="shared" si="1"/>
        <v>300</v>
      </c>
      <c r="BW262" s="30" t="s">
        <v>336</v>
      </c>
      <c r="BX262" s="24"/>
    </row>
    <row r="263" spans="72:87" ht="57" x14ac:dyDescent="0.2">
      <c r="BT263" s="64">
        <v>400</v>
      </c>
      <c r="BU263" s="66" t="s">
        <v>337</v>
      </c>
      <c r="BV263" s="25">
        <f t="shared" si="1"/>
        <v>400</v>
      </c>
      <c r="BW263" s="30" t="s">
        <v>338</v>
      </c>
      <c r="BX263" s="24"/>
    </row>
    <row r="264" spans="72:87" x14ac:dyDescent="0.2">
      <c r="BT264" s="64">
        <v>500</v>
      </c>
      <c r="BU264" s="65" t="s">
        <v>339</v>
      </c>
      <c r="BV264" s="25">
        <f t="shared" si="1"/>
        <v>500</v>
      </c>
      <c r="BW264" s="30" t="s">
        <v>340</v>
      </c>
      <c r="BX264" s="24"/>
    </row>
    <row r="265" spans="72:87" ht="25.5" x14ac:dyDescent="0.2">
      <c r="BT265" s="64">
        <v>600</v>
      </c>
      <c r="BU265" s="65" t="s">
        <v>341</v>
      </c>
      <c r="BV265" s="25">
        <f t="shared" si="1"/>
        <v>600</v>
      </c>
      <c r="BW265" s="30" t="s">
        <v>342</v>
      </c>
      <c r="BX265" s="24"/>
    </row>
    <row r="266" spans="72:87" x14ac:dyDescent="0.2">
      <c r="BT266" s="64"/>
      <c r="BU266" s="25"/>
      <c r="BV266" s="25"/>
      <c r="BW266" s="30"/>
      <c r="BX266" s="24"/>
    </row>
    <row r="267" spans="72:87" x14ac:dyDescent="0.2">
      <c r="BT267" s="67"/>
      <c r="BU267" s="30"/>
      <c r="BV267" s="30"/>
      <c r="BW267" s="30"/>
      <c r="BX267" s="24"/>
    </row>
    <row r="268" spans="72:87" x14ac:dyDescent="0.2">
      <c r="BT268" s="67"/>
      <c r="BU268" s="30"/>
      <c r="BV268" s="30"/>
      <c r="BW268" s="30"/>
      <c r="BX268" s="24"/>
      <c r="CF268" s="16" t="s">
        <v>303</v>
      </c>
      <c r="CG268" s="16" t="s">
        <v>343</v>
      </c>
      <c r="CH268" s="16" t="s">
        <v>344</v>
      </c>
    </row>
    <row r="269" spans="72:87" x14ac:dyDescent="0.2">
      <c r="BT269" s="22"/>
      <c r="BX269" s="24"/>
      <c r="CE269" s="16" t="s">
        <v>299</v>
      </c>
      <c r="CF269" s="49">
        <v>6.4999999999999997E-3</v>
      </c>
      <c r="CG269" s="68">
        <v>0.03</v>
      </c>
      <c r="CH269" s="16" t="s">
        <v>345</v>
      </c>
      <c r="CI269" s="49">
        <f>(C19+C20)+C25</f>
        <v>8.6499999999999994E-2</v>
      </c>
    </row>
    <row r="270" spans="72:87" x14ac:dyDescent="0.2">
      <c r="BT270" s="22"/>
      <c r="BX270" s="24"/>
      <c r="CE270" s="16" t="s">
        <v>346</v>
      </c>
      <c r="CF270" s="49">
        <v>1.6500000000000001E-2</v>
      </c>
      <c r="CG270" s="49">
        <v>7.5999999999999998E-2</v>
      </c>
      <c r="CH270" s="16" t="s">
        <v>347</v>
      </c>
      <c r="CI270" s="49">
        <f>(C19+C20)*(F40/(1+F40))+C25</f>
        <v>5.2514897579143391E-2</v>
      </c>
    </row>
    <row r="271" spans="72:87" x14ac:dyDescent="0.2">
      <c r="BT271" s="22"/>
      <c r="BX271" s="24"/>
    </row>
    <row r="272" spans="72:87" x14ac:dyDescent="0.2">
      <c r="BT272" s="69"/>
      <c r="BU272" s="55"/>
      <c r="BV272" s="55"/>
      <c r="BX272" s="24"/>
    </row>
    <row r="273" spans="72:86" x14ac:dyDescent="0.2">
      <c r="BT273" s="22"/>
      <c r="BX273" s="24"/>
    </row>
    <row r="274" spans="72:86" ht="13.5" thickBot="1" x14ac:dyDescent="0.25">
      <c r="BT274" s="22"/>
      <c r="BX274" s="24"/>
      <c r="CD274" s="16">
        <f>BT260</f>
        <v>100</v>
      </c>
      <c r="CE274" s="248" t="str">
        <f>BU260</f>
        <v>Construção de edificios</v>
      </c>
      <c r="CF274" s="248"/>
      <c r="CG274" s="248"/>
      <c r="CH274" s="248"/>
    </row>
    <row r="275" spans="72:86" ht="15" thickBot="1" x14ac:dyDescent="0.25">
      <c r="BT275" s="22"/>
      <c r="BX275" s="24"/>
      <c r="CD275" s="16">
        <f>+CD274+1</f>
        <v>101</v>
      </c>
      <c r="CE275" s="70" t="s">
        <v>317</v>
      </c>
      <c r="CF275" s="71">
        <v>0.03</v>
      </c>
      <c r="CG275" s="71">
        <v>0.04</v>
      </c>
      <c r="CH275" s="71">
        <v>5.5E-2</v>
      </c>
    </row>
    <row r="276" spans="72:86" ht="15" thickBot="1" x14ac:dyDescent="0.25">
      <c r="BT276" s="22"/>
      <c r="BX276" s="24"/>
      <c r="CD276" s="16">
        <f>+CD275+1</f>
        <v>102</v>
      </c>
      <c r="CE276" s="70" t="s">
        <v>318</v>
      </c>
      <c r="CF276" s="71">
        <v>8.0000000000000002E-3</v>
      </c>
      <c r="CG276" s="71">
        <v>8.0000000000000002E-3</v>
      </c>
      <c r="CH276" s="71">
        <v>0.01</v>
      </c>
    </row>
    <row r="277" spans="72:86" ht="15" thickBot="1" x14ac:dyDescent="0.25">
      <c r="BT277" s="22"/>
      <c r="BX277" s="24"/>
      <c r="CD277" s="16">
        <f>+CD276+1</f>
        <v>103</v>
      </c>
      <c r="CE277" s="70" t="s">
        <v>319</v>
      </c>
      <c r="CF277" s="71">
        <v>9.7000000000000003E-3</v>
      </c>
      <c r="CG277" s="71">
        <v>1.2699999999999999E-2</v>
      </c>
      <c r="CH277" s="71">
        <v>1.2699999999999999E-2</v>
      </c>
    </row>
    <row r="278" spans="72:86" ht="15" thickBot="1" x14ac:dyDescent="0.25">
      <c r="BT278" s="69"/>
      <c r="BU278" s="55"/>
      <c r="BV278" s="55"/>
      <c r="BX278" s="24"/>
      <c r="CD278" s="16">
        <f>+CD277+1</f>
        <v>104</v>
      </c>
      <c r="CE278" s="70" t="s">
        <v>320</v>
      </c>
      <c r="CF278" s="71">
        <v>5.8999999999999999E-3</v>
      </c>
      <c r="CG278" s="71">
        <v>1.23E-2</v>
      </c>
      <c r="CH278" s="71">
        <v>1.3899999999999999E-2</v>
      </c>
    </row>
    <row r="279" spans="72:86" ht="15" thickBot="1" x14ac:dyDescent="0.25">
      <c r="BT279" s="22"/>
      <c r="BX279" s="24"/>
      <c r="CD279" s="16">
        <f>+CD278+1</f>
        <v>105</v>
      </c>
      <c r="CE279" s="70" t="s">
        <v>321</v>
      </c>
      <c r="CF279" s="71">
        <v>6.1600000000000002E-2</v>
      </c>
      <c r="CG279" s="71">
        <v>7.3999999999999996E-2</v>
      </c>
      <c r="CH279" s="71">
        <v>8.9599999999999999E-2</v>
      </c>
    </row>
    <row r="280" spans="72:86" x14ac:dyDescent="0.2">
      <c r="BT280" s="22"/>
      <c r="BX280" s="24"/>
    </row>
    <row r="281" spans="72:86" x14ac:dyDescent="0.2">
      <c r="BT281" s="22"/>
      <c r="BX281" s="24"/>
    </row>
    <row r="282" spans="72:86" ht="13.5" thickBot="1" x14ac:dyDescent="0.25">
      <c r="BT282" s="22"/>
      <c r="BX282" s="24"/>
      <c r="CD282" s="16">
        <f>BT261</f>
        <v>200</v>
      </c>
      <c r="CE282" s="248" t="str">
        <f>BU261</f>
        <v>Construção de rodovias e ferrovias</v>
      </c>
      <c r="CF282" s="248"/>
      <c r="CG282" s="248"/>
      <c r="CH282" s="248"/>
    </row>
    <row r="283" spans="72:86" ht="15" thickBot="1" x14ac:dyDescent="0.25">
      <c r="BT283" s="22"/>
      <c r="BX283" s="24"/>
      <c r="CD283" s="16">
        <f>+CD282+1</f>
        <v>201</v>
      </c>
      <c r="CE283" s="70" t="s">
        <v>317</v>
      </c>
      <c r="CF283" s="71">
        <v>3.7999999999999999E-2</v>
      </c>
      <c r="CG283" s="71">
        <v>4.0099999999999997E-2</v>
      </c>
      <c r="CH283" s="71">
        <v>4.6699999999999998E-2</v>
      </c>
    </row>
    <row r="284" spans="72:86" ht="15" thickBot="1" x14ac:dyDescent="0.25">
      <c r="BT284" s="22"/>
      <c r="BX284" s="24"/>
      <c r="CD284" s="16">
        <f>+CD283+1</f>
        <v>202</v>
      </c>
      <c r="CE284" s="70" t="s">
        <v>318</v>
      </c>
      <c r="CF284" s="71">
        <v>3.2000000000000002E-3</v>
      </c>
      <c r="CG284" s="71">
        <v>4.0000000000000001E-3</v>
      </c>
      <c r="CH284" s="71">
        <v>7.4000000000000003E-3</v>
      </c>
    </row>
    <row r="285" spans="72:86" ht="15" thickBot="1" x14ac:dyDescent="0.25">
      <c r="BT285" s="250"/>
      <c r="BU285" s="251"/>
      <c r="BV285" s="251"/>
      <c r="BW285" s="251"/>
      <c r="BX285" s="252"/>
      <c r="CD285" s="16">
        <f>+CD284+1</f>
        <v>203</v>
      </c>
      <c r="CE285" s="70" t="s">
        <v>319</v>
      </c>
      <c r="CF285" s="71">
        <v>5.0000000000000001E-3</v>
      </c>
      <c r="CG285" s="71">
        <v>5.5999999999999999E-3</v>
      </c>
      <c r="CH285" s="71">
        <v>9.7000000000000003E-3</v>
      </c>
    </row>
    <row r="286" spans="72:86" ht="15" thickBot="1" x14ac:dyDescent="0.25">
      <c r="BT286" s="22"/>
      <c r="BX286" s="24"/>
      <c r="CD286" s="16">
        <f>+CD285+1</f>
        <v>204</v>
      </c>
      <c r="CE286" s="70" t="s">
        <v>320</v>
      </c>
      <c r="CF286" s="71">
        <v>1.0200000000000001E-2</v>
      </c>
      <c r="CG286" s="71">
        <v>1.11E-2</v>
      </c>
      <c r="CH286" s="71">
        <v>1.21E-2</v>
      </c>
    </row>
    <row r="287" spans="72:86" ht="15" thickBot="1" x14ac:dyDescent="0.25">
      <c r="BT287" s="22"/>
      <c r="BX287" s="24"/>
      <c r="CD287" s="16">
        <f>+CD286+1</f>
        <v>205</v>
      </c>
      <c r="CE287" s="70" t="s">
        <v>321</v>
      </c>
      <c r="CF287" s="71">
        <v>6.6400000000000001E-2</v>
      </c>
      <c r="CG287" s="71">
        <v>7.2999999999999995E-2</v>
      </c>
      <c r="CH287" s="71">
        <v>8.6900000000000005E-2</v>
      </c>
    </row>
    <row r="288" spans="72:86" x14ac:dyDescent="0.2">
      <c r="BT288" s="22"/>
      <c r="BX288" s="24"/>
    </row>
    <row r="289" spans="72:86" ht="13.5" thickBot="1" x14ac:dyDescent="0.25">
      <c r="BT289" s="40"/>
      <c r="BU289" s="58"/>
      <c r="BV289" s="58"/>
      <c r="BW289" s="58"/>
      <c r="BX289" s="41"/>
    </row>
    <row r="290" spans="72:86" ht="13.5" thickBot="1" x14ac:dyDescent="0.25">
      <c r="BT290" s="250"/>
      <c r="BU290" s="251"/>
      <c r="BV290" s="251"/>
      <c r="BW290" s="251"/>
      <c r="BX290" s="252"/>
      <c r="CD290" s="16">
        <f>BT262</f>
        <v>300</v>
      </c>
      <c r="CE290" s="248" t="str">
        <f>BU262</f>
        <v>Construção de Redes de Abastecimento de Água, Coleta de Esgoto e Construções Correlatas</v>
      </c>
      <c r="CF290" s="248"/>
      <c r="CG290" s="248"/>
      <c r="CH290" s="248"/>
    </row>
    <row r="291" spans="72:86" ht="15" thickBot="1" x14ac:dyDescent="0.25">
      <c r="BT291" s="253"/>
      <c r="BU291" s="254"/>
      <c r="BV291" s="254"/>
      <c r="BW291" s="254"/>
      <c r="BX291" s="255"/>
      <c r="CD291" s="16">
        <f>+CD290+1</f>
        <v>301</v>
      </c>
      <c r="CE291" s="72" t="s">
        <v>317</v>
      </c>
      <c r="CF291" s="73">
        <v>3.4299999999999997E-2</v>
      </c>
      <c r="CG291" s="73">
        <v>4.9299999999999997E-2</v>
      </c>
      <c r="CH291" s="73">
        <v>6.7100000000000007E-2</v>
      </c>
    </row>
    <row r="292" spans="72:86" ht="15" thickBot="1" x14ac:dyDescent="0.25">
      <c r="BT292" s="253"/>
      <c r="BU292" s="254"/>
      <c r="BV292" s="254"/>
      <c r="BW292" s="254"/>
      <c r="BX292" s="255"/>
      <c r="CD292" s="16">
        <f>+CD291+1</f>
        <v>302</v>
      </c>
      <c r="CE292" s="70" t="s">
        <v>318</v>
      </c>
      <c r="CF292" s="71">
        <v>2.8E-3</v>
      </c>
      <c r="CG292" s="71">
        <v>4.8999999999999998E-3</v>
      </c>
      <c r="CH292" s="71">
        <v>7.4999999999999997E-3</v>
      </c>
    </row>
    <row r="293" spans="72:86" ht="27" customHeight="1" thickBot="1" x14ac:dyDescent="0.25">
      <c r="BT293" s="74"/>
      <c r="BU293" s="75"/>
      <c r="BV293" s="76"/>
      <c r="BW293" s="76"/>
      <c r="BX293" s="77"/>
      <c r="CD293" s="16">
        <f>+CD292+1</f>
        <v>303</v>
      </c>
      <c r="CE293" s="70" t="s">
        <v>319</v>
      </c>
      <c r="CF293" s="71">
        <v>0.01</v>
      </c>
      <c r="CG293" s="71">
        <v>1.3899999999999999E-2</v>
      </c>
      <c r="CH293" s="71">
        <v>1.7399999999999999E-2</v>
      </c>
    </row>
    <row r="294" spans="72:86" ht="15" thickBot="1" x14ac:dyDescent="0.25">
      <c r="BT294" s="22"/>
      <c r="BX294" s="24"/>
      <c r="CD294" s="16">
        <f>+CD293+1</f>
        <v>304</v>
      </c>
      <c r="CE294" s="70" t="s">
        <v>320</v>
      </c>
      <c r="CF294" s="71">
        <v>9.4000000000000004E-3</v>
      </c>
      <c r="CG294" s="71">
        <v>9.9000000000000008E-3</v>
      </c>
      <c r="CH294" s="71">
        <v>1.17E-2</v>
      </c>
    </row>
    <row r="295" spans="72:86" ht="15" thickBot="1" x14ac:dyDescent="0.25">
      <c r="BT295" s="40"/>
      <c r="BU295" s="58"/>
      <c r="BV295" s="58"/>
      <c r="BW295" s="58"/>
      <c r="BX295" s="41"/>
      <c r="CD295" s="16">
        <f>+CD294+1</f>
        <v>305</v>
      </c>
      <c r="CE295" s="70" t="s">
        <v>321</v>
      </c>
      <c r="CF295" s="71">
        <v>6.7400000000000002E-2</v>
      </c>
      <c r="CG295" s="71">
        <v>8.0399999999999999E-2</v>
      </c>
      <c r="CH295" s="71">
        <v>9.4E-2</v>
      </c>
    </row>
    <row r="296" spans="72:86" x14ac:dyDescent="0.2">
      <c r="BT296" s="250"/>
      <c r="BU296" s="251"/>
      <c r="BV296" s="251"/>
      <c r="BW296" s="251"/>
      <c r="BX296" s="252"/>
    </row>
    <row r="297" spans="72:86" ht="13.5" thickBot="1" x14ac:dyDescent="0.25">
      <c r="BT297" s="78"/>
      <c r="BU297" s="79" t="s">
        <v>348</v>
      </c>
      <c r="BV297" s="79" t="s">
        <v>349</v>
      </c>
      <c r="BW297" s="79" t="s">
        <v>350</v>
      </c>
      <c r="BX297" s="79" t="s">
        <v>351</v>
      </c>
      <c r="CD297" s="16">
        <f>BT263</f>
        <v>400</v>
      </c>
      <c r="CE297" s="248" t="str">
        <f>BU263</f>
        <v>Construção e Manutenção de Estações e Redes de Distribuição de Energia Elétrica</v>
      </c>
      <c r="CF297" s="248"/>
      <c r="CG297" s="248"/>
      <c r="CH297" s="248"/>
    </row>
    <row r="298" spans="72:86" ht="15" thickBot="1" x14ac:dyDescent="0.25">
      <c r="BT298" s="78" t="s">
        <v>352</v>
      </c>
      <c r="BU298" s="79">
        <f>VLOOKUP(C6,BU260:BV265,2,0)</f>
        <v>100</v>
      </c>
      <c r="BV298" s="80">
        <f>VLOOKUP($BU298,$BT$309:$BX$314,3,0)</f>
        <v>0.2034</v>
      </c>
      <c r="BW298" s="80">
        <f>VLOOKUP($BU298,$BT$309:$BX$314,4,0)</f>
        <v>0.22120000000000001</v>
      </c>
      <c r="BX298" s="80">
        <f>VLOOKUP($BU298,$BT$309:$BX$314,5,0)</f>
        <v>0.25</v>
      </c>
      <c r="CD298" s="16">
        <f>+CD297+1</f>
        <v>401</v>
      </c>
      <c r="CE298" s="72" t="s">
        <v>317</v>
      </c>
      <c r="CF298" s="73">
        <v>5.2900000000000003E-2</v>
      </c>
      <c r="CG298" s="73">
        <v>5.9200000000000003E-2</v>
      </c>
      <c r="CH298" s="73">
        <v>7.9299999999999995E-2</v>
      </c>
    </row>
    <row r="299" spans="72:86" ht="15" thickBot="1" x14ac:dyDescent="0.25">
      <c r="BT299" s="81" t="s">
        <v>317</v>
      </c>
      <c r="BU299" s="79">
        <f>+BU298+1</f>
        <v>101</v>
      </c>
      <c r="BV299" s="80">
        <f>VLOOKUP($BU299,$CD$274:$CH$315,3,0)</f>
        <v>0.03</v>
      </c>
      <c r="BW299" s="80">
        <f>VLOOKUP($BU299,$CD$274:$CH$315,4,0)</f>
        <v>0.04</v>
      </c>
      <c r="BX299" s="80">
        <f>VLOOKUP($BU299,$CD$274:$CH$315,5,0)</f>
        <v>5.5E-2</v>
      </c>
      <c r="CD299" s="16">
        <f>+CD298+1</f>
        <v>402</v>
      </c>
      <c r="CE299" s="70" t="s">
        <v>318</v>
      </c>
      <c r="CF299" s="71">
        <v>2.5000000000000001E-3</v>
      </c>
      <c r="CG299" s="71">
        <v>5.1000000000000004E-3</v>
      </c>
      <c r="CH299" s="71">
        <v>5.5999999999999999E-3</v>
      </c>
    </row>
    <row r="300" spans="72:86" ht="15" thickBot="1" x14ac:dyDescent="0.25">
      <c r="BT300" s="81" t="s">
        <v>318</v>
      </c>
      <c r="BU300" s="79">
        <f>+BU299+1</f>
        <v>102</v>
      </c>
      <c r="BV300" s="80">
        <f>VLOOKUP($BU300,$CD$274:$CH$315,3,0)</f>
        <v>8.0000000000000002E-3</v>
      </c>
      <c r="BW300" s="80">
        <f>VLOOKUP($BU300,$CD$274:$CH$315,4,0)</f>
        <v>8.0000000000000002E-3</v>
      </c>
      <c r="BX300" s="80">
        <f>VLOOKUP($BU300,$CD$274:$CH$315,5,0)</f>
        <v>0.01</v>
      </c>
      <c r="CD300" s="16">
        <f>+CD299+1</f>
        <v>403</v>
      </c>
      <c r="CE300" s="70" t="s">
        <v>319</v>
      </c>
      <c r="CF300" s="71">
        <v>0.01</v>
      </c>
      <c r="CG300" s="71">
        <v>1.4800000000000001E-2</v>
      </c>
      <c r="CH300" s="71">
        <v>1.9699999999999999E-2</v>
      </c>
    </row>
    <row r="301" spans="72:86" ht="15" thickBot="1" x14ac:dyDescent="0.25">
      <c r="BT301" s="81" t="s">
        <v>319</v>
      </c>
      <c r="BU301" s="79">
        <f>+BU300+1</f>
        <v>103</v>
      </c>
      <c r="BV301" s="80">
        <f>VLOOKUP($BU301,$CD$274:$CH$315,3,0)</f>
        <v>9.7000000000000003E-3</v>
      </c>
      <c r="BW301" s="80">
        <f>VLOOKUP($BU301,$CD$274:$CH$315,4,0)</f>
        <v>1.2699999999999999E-2</v>
      </c>
      <c r="BX301" s="80">
        <f>VLOOKUP($BU301,$CD$274:$CH$315,5,0)</f>
        <v>1.2699999999999999E-2</v>
      </c>
      <c r="CD301" s="16">
        <f>+CD300+1</f>
        <v>404</v>
      </c>
      <c r="CE301" s="70" t="s">
        <v>320</v>
      </c>
      <c r="CF301" s="71">
        <v>1.01E-2</v>
      </c>
      <c r="CG301" s="71">
        <v>1.0699999999999999E-2</v>
      </c>
      <c r="CH301" s="71">
        <v>1.11E-2</v>
      </c>
    </row>
    <row r="302" spans="72:86" ht="15" thickBot="1" x14ac:dyDescent="0.25">
      <c r="BT302" s="81" t="s">
        <v>320</v>
      </c>
      <c r="BU302" s="79">
        <f>+BU301+1</f>
        <v>104</v>
      </c>
      <c r="BV302" s="80">
        <f>VLOOKUP($BU302,$CD$274:$CH$315,3,0)</f>
        <v>5.8999999999999999E-3</v>
      </c>
      <c r="BW302" s="80">
        <f>VLOOKUP($BU302,$CD$274:$CH$315,4,0)</f>
        <v>1.23E-2</v>
      </c>
      <c r="BX302" s="80">
        <f>VLOOKUP($BU302,$CD$274:$CH$315,5,0)</f>
        <v>1.3899999999999999E-2</v>
      </c>
      <c r="CD302" s="16">
        <f>+CD301+1</f>
        <v>405</v>
      </c>
      <c r="CE302" s="70" t="s">
        <v>321</v>
      </c>
      <c r="CF302" s="71">
        <v>0.08</v>
      </c>
      <c r="CG302" s="71">
        <v>8.3099999999999993E-2</v>
      </c>
      <c r="CH302" s="71">
        <v>9.5100000000000004E-2</v>
      </c>
    </row>
    <row r="303" spans="72:86" ht="15" thickBot="1" x14ac:dyDescent="0.25">
      <c r="BT303" s="81" t="s">
        <v>321</v>
      </c>
      <c r="BU303" s="79">
        <f>+BU302+1</f>
        <v>105</v>
      </c>
      <c r="BV303" s="80">
        <f>VLOOKUP($BU303,$CD$274:$CH$315,3,0)</f>
        <v>6.1600000000000002E-2</v>
      </c>
      <c r="BW303" s="80">
        <f>VLOOKUP($BU303,$CD$274:$CH$315,4,0)</f>
        <v>7.3999999999999996E-2</v>
      </c>
      <c r="BX303" s="80">
        <f>VLOOKUP($BU303,$CD$274:$CH$315,5,0)</f>
        <v>8.9599999999999999E-2</v>
      </c>
      <c r="CD303" s="16">
        <f>BT264</f>
        <v>500</v>
      </c>
      <c r="CE303" s="248" t="str">
        <f>BU264</f>
        <v>Portuárias, Marítimas e Fluviais</v>
      </c>
      <c r="CF303" s="248"/>
      <c r="CG303" s="248"/>
      <c r="CH303" s="248"/>
    </row>
    <row r="304" spans="72:86" ht="15" thickBot="1" x14ac:dyDescent="0.25">
      <c r="BT304" s="22"/>
      <c r="BX304" s="24"/>
      <c r="CD304" s="16">
        <f>+CD303+1</f>
        <v>501</v>
      </c>
      <c r="CE304" s="72" t="s">
        <v>317</v>
      </c>
      <c r="CF304" s="73">
        <v>0.04</v>
      </c>
      <c r="CG304" s="73">
        <v>5.5199999999999999E-2</v>
      </c>
      <c r="CH304" s="73">
        <v>7.85E-2</v>
      </c>
    </row>
    <row r="305" spans="72:86" ht="15" thickBot="1" x14ac:dyDescent="0.25">
      <c r="CD305" s="16">
        <f>+CD304+1</f>
        <v>502</v>
      </c>
      <c r="CE305" s="70" t="s">
        <v>318</v>
      </c>
      <c r="CF305" s="71">
        <v>8.0999999999999996E-3</v>
      </c>
      <c r="CG305" s="71">
        <v>1.2200000000000001E-2</v>
      </c>
      <c r="CH305" s="71">
        <v>1.9900000000000001E-2</v>
      </c>
    </row>
    <row r="306" spans="72:86" ht="15" thickBot="1" x14ac:dyDescent="0.25">
      <c r="CD306" s="16">
        <f>+CD305+1</f>
        <v>503</v>
      </c>
      <c r="CE306" s="70" t="s">
        <v>319</v>
      </c>
      <c r="CF306" s="71">
        <v>1.46E-2</v>
      </c>
      <c r="CG306" s="71">
        <v>2.3199999999999998E-2</v>
      </c>
      <c r="CH306" s="71">
        <v>3.1600000000000003E-2</v>
      </c>
    </row>
    <row r="307" spans="72:86" ht="15" thickBot="1" x14ac:dyDescent="0.25">
      <c r="CD307" s="16">
        <f>+CD306+1</f>
        <v>504</v>
      </c>
      <c r="CE307" s="70" t="s">
        <v>320</v>
      </c>
      <c r="CF307" s="71">
        <v>9.4000000000000004E-3</v>
      </c>
      <c r="CG307" s="71">
        <v>1.0200000000000001E-2</v>
      </c>
      <c r="CH307" s="71">
        <v>1.3299999999999999E-2</v>
      </c>
    </row>
    <row r="308" spans="72:86" ht="15" thickBot="1" x14ac:dyDescent="0.25">
      <c r="BV308" s="82" t="s">
        <v>353</v>
      </c>
      <c r="BW308" s="83" t="s">
        <v>350</v>
      </c>
      <c r="BX308" s="83" t="s">
        <v>354</v>
      </c>
      <c r="CD308" s="16">
        <f>+CD307+1</f>
        <v>505</v>
      </c>
      <c r="CE308" s="70" t="s">
        <v>321</v>
      </c>
      <c r="CF308" s="71">
        <v>7.1400000000000005E-2</v>
      </c>
      <c r="CG308" s="71">
        <v>8.4000000000000005E-2</v>
      </c>
      <c r="CH308" s="71">
        <v>0.1043</v>
      </c>
    </row>
    <row r="309" spans="72:86" ht="15" thickBot="1" x14ac:dyDescent="0.25">
      <c r="BT309" s="16">
        <f>BT260</f>
        <v>100</v>
      </c>
      <c r="BU309" s="72" t="str">
        <f t="shared" ref="BU309:BU314" si="2">VLOOKUP(BT309,BT260:BU265,2,0)</f>
        <v>Construção de edificios</v>
      </c>
      <c r="BV309" s="73">
        <v>0.2034</v>
      </c>
      <c r="BW309" s="73">
        <v>0.22120000000000001</v>
      </c>
      <c r="BX309" s="73">
        <v>0.25</v>
      </c>
    </row>
    <row r="310" spans="72:86" ht="29.25" thickBot="1" x14ac:dyDescent="0.25">
      <c r="BT310" s="16">
        <v>200</v>
      </c>
      <c r="BU310" s="72" t="str">
        <f t="shared" si="2"/>
        <v>Construção de rodovias e ferrovias</v>
      </c>
      <c r="BV310" s="71">
        <v>0.19600000000000001</v>
      </c>
      <c r="BW310" s="71">
        <v>0.2097</v>
      </c>
      <c r="BX310" s="71">
        <v>0.24229999999999999</v>
      </c>
      <c r="CD310" s="16">
        <f>BT265</f>
        <v>600</v>
      </c>
      <c r="CE310" s="248" t="str">
        <f>BU265</f>
        <v>Fornecimento de Materiais e Equipamentos</v>
      </c>
      <c r="CF310" s="248"/>
      <c r="CG310" s="248"/>
      <c r="CH310" s="248"/>
    </row>
    <row r="311" spans="72:86" ht="57.75" thickBot="1" x14ac:dyDescent="0.25">
      <c r="BT311" s="16">
        <f>BT262</f>
        <v>300</v>
      </c>
      <c r="BU311" s="72" t="str">
        <f t="shared" si="2"/>
        <v>Construção de Redes de Abastecimento de Água, Coleta de Esgoto e Construções Correlatas</v>
      </c>
      <c r="BV311" s="71">
        <v>0.20760000000000001</v>
      </c>
      <c r="BW311" s="71">
        <v>0.24179999999999999</v>
      </c>
      <c r="BX311" s="71">
        <v>0.26440000000000002</v>
      </c>
      <c r="CD311" s="16">
        <f>+CD310+1</f>
        <v>601</v>
      </c>
      <c r="CE311" s="72" t="s">
        <v>317</v>
      </c>
      <c r="CF311" s="73">
        <v>1.4999999999999999E-2</v>
      </c>
      <c r="CG311" s="73">
        <v>3.4500000000000003E-2</v>
      </c>
      <c r="CH311" s="73">
        <v>4.4900000000000002E-2</v>
      </c>
    </row>
    <row r="312" spans="72:86" ht="57.75" thickBot="1" x14ac:dyDescent="0.25">
      <c r="BT312" s="16">
        <v>400</v>
      </c>
      <c r="BU312" s="72" t="str">
        <f t="shared" si="2"/>
        <v>Construção e Manutenção de Estações e Redes de Distribuição de Energia Elétrica</v>
      </c>
      <c r="BV312" s="71">
        <v>0.24</v>
      </c>
      <c r="BW312" s="71">
        <v>0.25840000000000002</v>
      </c>
      <c r="BX312" s="71">
        <v>0.27860000000000001</v>
      </c>
      <c r="CD312" s="16">
        <f>+CD311+1</f>
        <v>602</v>
      </c>
      <c r="CE312" s="70" t="s">
        <v>318</v>
      </c>
      <c r="CF312" s="71">
        <v>3.0000000000000001E-3</v>
      </c>
      <c r="CG312" s="71">
        <v>4.7999999999999996E-3</v>
      </c>
      <c r="CH312" s="71">
        <v>8.2000000000000007E-3</v>
      </c>
    </row>
    <row r="313" spans="72:86" ht="29.25" thickBot="1" x14ac:dyDescent="0.25">
      <c r="BT313" s="16">
        <v>500</v>
      </c>
      <c r="BU313" s="72" t="str">
        <f t="shared" si="2"/>
        <v>Portuárias, Marítimas e Fluviais</v>
      </c>
      <c r="BV313" s="71">
        <v>0.22800000000000001</v>
      </c>
      <c r="BW313" s="71">
        <v>0.27479999999999999</v>
      </c>
      <c r="BX313" s="71">
        <v>0.3095</v>
      </c>
      <c r="CD313" s="16">
        <f>+CD312+1</f>
        <v>603</v>
      </c>
      <c r="CE313" s="70" t="s">
        <v>319</v>
      </c>
      <c r="CF313" s="71">
        <v>5.5999999999999999E-3</v>
      </c>
      <c r="CG313" s="71">
        <v>8.5000000000000006E-3</v>
      </c>
      <c r="CH313" s="71">
        <v>8.8999999999999999E-3</v>
      </c>
    </row>
    <row r="314" spans="72:86" ht="29.25" thickBot="1" x14ac:dyDescent="0.25">
      <c r="BT314" s="16">
        <v>600</v>
      </c>
      <c r="BU314" s="72" t="str">
        <f t="shared" si="2"/>
        <v>Fornecimento de Materiais e Equipamentos</v>
      </c>
      <c r="BV314" s="71">
        <v>0.111</v>
      </c>
      <c r="BW314" s="71">
        <v>0.14019999999999999</v>
      </c>
      <c r="BX314" s="71">
        <v>0.16800000000000001</v>
      </c>
      <c r="CD314" s="16">
        <f>+CD313+1</f>
        <v>604</v>
      </c>
      <c r="CE314" s="70" t="s">
        <v>320</v>
      </c>
      <c r="CF314" s="71">
        <v>8.5000000000000006E-3</v>
      </c>
      <c r="CG314" s="71">
        <v>8.5000000000000006E-3</v>
      </c>
      <c r="CH314" s="71">
        <v>1.11E-2</v>
      </c>
    </row>
    <row r="315" spans="72:86" ht="15" thickBot="1" x14ac:dyDescent="0.25">
      <c r="CD315" s="16">
        <f>+CD314+1</f>
        <v>605</v>
      </c>
      <c r="CE315" s="70" t="s">
        <v>321</v>
      </c>
      <c r="CF315" s="71">
        <v>3.5000000000000003E-2</v>
      </c>
      <c r="CG315" s="71">
        <v>5.11E-2</v>
      </c>
      <c r="CH315" s="71">
        <v>6.2199999999999998E-2</v>
      </c>
    </row>
  </sheetData>
  <sheetProtection selectLockedCells="1"/>
  <mergeCells count="33">
    <mergeCell ref="K16:AV18"/>
    <mergeCell ref="D18:F18"/>
    <mergeCell ref="B1:F1"/>
    <mergeCell ref="B4:F4"/>
    <mergeCell ref="C6:F6"/>
    <mergeCell ref="B12:F12"/>
    <mergeCell ref="E16:F16"/>
    <mergeCell ref="B57:D57"/>
    <mergeCell ref="E57:F57"/>
    <mergeCell ref="D19:F20"/>
    <mergeCell ref="D22:F22"/>
    <mergeCell ref="D23:F23"/>
    <mergeCell ref="D27:E27"/>
    <mergeCell ref="B29:F29"/>
    <mergeCell ref="B30:F30"/>
    <mergeCell ref="B33:F33"/>
    <mergeCell ref="B34:F34"/>
    <mergeCell ref="E49:F49"/>
    <mergeCell ref="B51:F51"/>
    <mergeCell ref="B55:F55"/>
    <mergeCell ref="CE310:CH310"/>
    <mergeCell ref="D59:E59"/>
    <mergeCell ref="BT258:BX258"/>
    <mergeCell ref="CE274:CH274"/>
    <mergeCell ref="CE282:CH282"/>
    <mergeCell ref="BT285:BX285"/>
    <mergeCell ref="BT290:BX290"/>
    <mergeCell ref="CE290:CH290"/>
    <mergeCell ref="BT291:BX291"/>
    <mergeCell ref="BT292:BX292"/>
    <mergeCell ref="BT296:BX296"/>
    <mergeCell ref="CE297:CH297"/>
    <mergeCell ref="CE303:CH303"/>
  </mergeCells>
  <conditionalFormatting sqref="B55:F59">
    <cfRule type="expression" dxfId="3" priority="2" stopIfTrue="1">
      <formula>OR($F$8="NÃO",$F$8="")</formula>
    </cfRule>
  </conditionalFormatting>
  <conditionalFormatting sqref="F36:F40">
    <cfRule type="cellIs" dxfId="2" priority="1" stopIfTrue="1" operator="between">
      <formula>$C36</formula>
      <formula>$E36</formula>
    </cfRule>
  </conditionalFormatting>
  <dataValidations disablePrompts="1" count="5">
    <dataValidation type="decimal" allowBlank="1" showInputMessage="1" showErrorMessage="1" errorTitle="FORA DO INTERVALO" error="Deve-se adotar valor entre o 1º e 3º quartil" sqref="F36:F40" xr:uid="{F4487F3A-C203-40E6-9C7E-498421D96F0A}">
      <formula1>C36</formula1>
      <formula2>E36</formula2>
    </dataValidation>
    <dataValidation type="list" allowBlank="1" showInputMessage="1" showErrorMessage="1" sqref="E16:F17" xr:uid="{48FD5C3B-FCC5-45CB-9E37-51B121BC44D2}">
      <formula1>$CE$269:$CE$270</formula1>
    </dataValidation>
    <dataValidation type="list" allowBlank="1" showInputMessage="1" showErrorMessage="1" sqref="C6:F6" xr:uid="{A28BBB22-A15F-4AD8-908A-8E580BD0D082}">
      <formula1>$BU$260:$BU$265</formula1>
    </dataValidation>
    <dataValidation type="list" allowBlank="1" showInputMessage="1" showErrorMessage="1" sqref="F8" xr:uid="{AA000D40-A29E-47D8-B9EA-A0B4ED261189}">
      <formula1>"SIM, NÃO"</formula1>
    </dataValidation>
    <dataValidation type="decimal" allowBlank="1" showInputMessage="1" showErrorMessage="1" sqref="F42:F43" xr:uid="{ACD1A3B9-E254-4B02-9AAB-8B9C0C6D10E9}">
      <formula1>C42</formula1>
      <formula2>E42</formula2>
    </dataValidation>
  </dataValidations>
  <pageMargins left="0.7" right="0.7" top="0.75" bottom="0.75" header="0.3" footer="0.3"/>
  <pageSetup paperSize="9" scale="87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7169" r:id="rId4">
          <objectPr defaultSize="0" autoPict="0" r:id="rId5">
            <anchor moveWithCells="1" sizeWithCells="1">
              <from>
                <xdr:col>79</xdr:col>
                <xdr:colOff>0</xdr:colOff>
                <xdr:row>241</xdr:row>
                <xdr:rowOff>161925</xdr:rowOff>
              </from>
              <to>
                <xdr:col>79</xdr:col>
                <xdr:colOff>0</xdr:colOff>
                <xdr:row>243</xdr:row>
                <xdr:rowOff>76200</xdr:rowOff>
              </to>
            </anchor>
          </objectPr>
        </oleObject>
      </mc:Choice>
      <mc:Fallback>
        <oleObject progId="Equation.3" shapeId="7169" r:id="rId4"/>
      </mc:Fallback>
    </mc:AlternateContent>
    <mc:AlternateContent xmlns:mc="http://schemas.openxmlformats.org/markup-compatibility/2006">
      <mc:Choice Requires="x14">
        <oleObject progId="Equation.3" shapeId="7170" r:id="rId6">
          <objectPr defaultSize="0" autoPict="0" r:id="rId5">
            <anchor moveWithCells="1" sizeWithCells="1">
              <from>
                <xdr:col>0</xdr:col>
                <xdr:colOff>57150</xdr:colOff>
                <xdr:row>43</xdr:row>
                <xdr:rowOff>133350</xdr:rowOff>
              </from>
              <to>
                <xdr:col>5</xdr:col>
                <xdr:colOff>695325</xdr:colOff>
                <xdr:row>47</xdr:row>
                <xdr:rowOff>0</xdr:rowOff>
              </to>
            </anchor>
          </objectPr>
        </oleObject>
      </mc:Choice>
      <mc:Fallback>
        <oleObject progId="Equation.3" shapeId="7170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F1A79-94DE-430F-9754-B342C0E9196F}">
  <sheetPr>
    <tabColor rgb="FFFF0000"/>
    <pageSetUpPr fitToPage="1"/>
  </sheetPr>
  <dimension ref="A1:CI315"/>
  <sheetViews>
    <sheetView tabSelected="1" view="pageBreakPreview" zoomScale="92" zoomScaleNormal="100" zoomScaleSheetLayoutView="92" workbookViewId="0">
      <selection activeCell="E137" sqref="E137"/>
    </sheetView>
  </sheetViews>
  <sheetFormatPr defaultColWidth="8" defaultRowHeight="12.75" x14ac:dyDescent="0.2"/>
  <cols>
    <col min="1" max="1" width="2" style="16" customWidth="1"/>
    <col min="2" max="2" width="31.375" style="16" customWidth="1"/>
    <col min="3" max="6" width="12.875" style="16" customWidth="1"/>
    <col min="7" max="7" width="6.125" style="16" customWidth="1"/>
    <col min="8" max="8" width="5.125" style="16" customWidth="1"/>
    <col min="9" max="9" width="28.625" style="16" hidden="1" customWidth="1"/>
    <col min="10" max="10" width="4.75" style="16" customWidth="1"/>
    <col min="11" max="12" width="8" style="16"/>
    <col min="13" max="13" width="16.375" style="16" bestFit="1" customWidth="1"/>
    <col min="14" max="14" width="0" style="16" hidden="1" customWidth="1"/>
    <col min="15" max="15" width="13.5" style="16" hidden="1" customWidth="1"/>
    <col min="16" max="16" width="36.5" style="16" hidden="1" customWidth="1"/>
    <col min="17" max="17" width="16.5" style="16" hidden="1" customWidth="1"/>
    <col min="18" max="24" width="10.25" style="16" hidden="1" customWidth="1"/>
    <col min="25" max="37" width="0" style="16" hidden="1" customWidth="1"/>
    <col min="38" max="38" width="12.125" style="16" hidden="1" customWidth="1"/>
    <col min="39" max="39" width="33.875" style="16" hidden="1" customWidth="1"/>
    <col min="40" max="40" width="10.375" style="16" hidden="1" customWidth="1"/>
    <col min="41" max="41" width="7.625" style="16" hidden="1" customWidth="1"/>
    <col min="42" max="42" width="10.375" style="16" hidden="1" customWidth="1"/>
    <col min="43" max="43" width="8.125" style="16" hidden="1" customWidth="1"/>
    <col min="44" max="44" width="10.375" style="16" hidden="1" customWidth="1"/>
    <col min="45" max="45" width="6.375" style="16" hidden="1" customWidth="1"/>
    <col min="46" max="71" width="8" style="16"/>
    <col min="72" max="72" width="19.875" style="16" bestFit="1" customWidth="1"/>
    <col min="73" max="73" width="25.375" style="16" customWidth="1"/>
    <col min="74" max="74" width="8.375" style="16" customWidth="1"/>
    <col min="75" max="75" width="10.125" style="16" customWidth="1"/>
    <col min="76" max="76" width="9.375" style="16" customWidth="1"/>
    <col min="77" max="77" width="8" style="16"/>
    <col min="78" max="81" width="2.125" style="16" customWidth="1"/>
    <col min="82" max="82" width="4.25" style="16" bestFit="1" customWidth="1"/>
    <col min="83" max="83" width="25.75" style="16" bestFit="1" customWidth="1"/>
    <col min="84" max="84" width="14.875" style="16" bestFit="1" customWidth="1"/>
    <col min="85" max="85" width="12.625" style="16" bestFit="1" customWidth="1"/>
    <col min="86" max="86" width="14.875" style="16" bestFit="1" customWidth="1"/>
    <col min="87" max="87" width="7.75" style="16" customWidth="1"/>
    <col min="88" max="97" width="2.125" style="16" customWidth="1"/>
    <col min="98" max="16384" width="8" style="16"/>
  </cols>
  <sheetData>
    <row r="1" spans="1:48" ht="64.5" customHeight="1" thickTop="1" thickBot="1" x14ac:dyDescent="0.25">
      <c r="A1" s="14"/>
      <c r="B1" s="267" t="s">
        <v>289</v>
      </c>
      <c r="C1" s="267"/>
      <c r="D1" s="267"/>
      <c r="E1" s="267"/>
      <c r="F1" s="267"/>
      <c r="G1" s="15"/>
    </row>
    <row r="2" spans="1:48" ht="8.25" customHeight="1" thickTop="1" thickBot="1" x14ac:dyDescent="0.25">
      <c r="A2" s="17"/>
      <c r="B2" s="18"/>
      <c r="C2" s="18"/>
      <c r="D2" s="18"/>
      <c r="E2" s="18"/>
      <c r="F2" s="18"/>
      <c r="G2" s="17"/>
    </row>
    <row r="3" spans="1:48" ht="3.75" customHeight="1" x14ac:dyDescent="0.2">
      <c r="A3" s="19"/>
      <c r="B3" s="20"/>
      <c r="C3" s="20"/>
      <c r="D3" s="20"/>
      <c r="E3" s="20"/>
      <c r="F3" s="20"/>
      <c r="G3" s="21"/>
    </row>
    <row r="4" spans="1:48" x14ac:dyDescent="0.2">
      <c r="A4" s="22"/>
      <c r="B4" s="258" t="s">
        <v>290</v>
      </c>
      <c r="C4" s="258"/>
      <c r="D4" s="258"/>
      <c r="E4" s="258"/>
      <c r="F4" s="258"/>
      <c r="G4" s="24"/>
    </row>
    <row r="5" spans="1:48" ht="3.75" customHeight="1" x14ac:dyDescent="0.2">
      <c r="A5" s="22"/>
      <c r="B5" s="25"/>
      <c r="C5" s="25"/>
      <c r="D5" s="25"/>
      <c r="E5" s="25"/>
      <c r="F5" s="25"/>
      <c r="G5" s="24"/>
    </row>
    <row r="6" spans="1:48" ht="38.25" customHeight="1" x14ac:dyDescent="0.2">
      <c r="A6" s="22"/>
      <c r="B6" s="26" t="s">
        <v>291</v>
      </c>
      <c r="C6" s="268" t="s">
        <v>292</v>
      </c>
      <c r="D6" s="269"/>
      <c r="E6" s="269"/>
      <c r="F6" s="270"/>
      <c r="G6" s="24"/>
    </row>
    <row r="7" spans="1:48" x14ac:dyDescent="0.2">
      <c r="A7" s="22"/>
      <c r="B7" s="25"/>
      <c r="G7" s="24"/>
    </row>
    <row r="8" spans="1:48" x14ac:dyDescent="0.2">
      <c r="A8" s="22"/>
      <c r="B8" s="26" t="s">
        <v>293</v>
      </c>
      <c r="F8" s="27" t="s">
        <v>294</v>
      </c>
      <c r="G8" s="24"/>
      <c r="K8" s="28" t="str">
        <f>IF(F8="","PREENCHER SE A OBRA POSSUI FOLHA DE PAGAMENTO DESONERADA","")</f>
        <v/>
      </c>
    </row>
    <row r="9" spans="1:48" x14ac:dyDescent="0.2">
      <c r="A9" s="22"/>
      <c r="B9" s="29" t="s">
        <v>295</v>
      </c>
      <c r="G9" s="24"/>
    </row>
    <row r="10" spans="1:48" x14ac:dyDescent="0.2">
      <c r="A10" s="22"/>
      <c r="B10" s="25"/>
      <c r="C10" s="25"/>
      <c r="D10" s="25"/>
      <c r="E10" s="30"/>
      <c r="F10" s="25"/>
      <c r="G10" s="24"/>
    </row>
    <row r="11" spans="1:48" x14ac:dyDescent="0.2">
      <c r="A11" s="22"/>
      <c r="B11" s="25" t="s">
        <v>296</v>
      </c>
      <c r="C11" s="25"/>
      <c r="D11" s="25"/>
      <c r="E11" s="30"/>
      <c r="F11" s="25"/>
      <c r="G11" s="24"/>
    </row>
    <row r="12" spans="1:48" ht="151.5" customHeight="1" x14ac:dyDescent="0.2">
      <c r="A12" s="22"/>
      <c r="B12" s="271" t="str">
        <f>VLOOKUP(BU298,BV260:BW265,2,0)</f>
        <v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C12" s="272"/>
      <c r="D12" s="272"/>
      <c r="E12" s="272"/>
      <c r="F12" s="273"/>
      <c r="G12" s="24"/>
    </row>
    <row r="13" spans="1:48" ht="3.75" customHeight="1" x14ac:dyDescent="0.2">
      <c r="A13" s="22"/>
      <c r="B13" s="25"/>
      <c r="C13" s="25"/>
      <c r="D13" s="25"/>
      <c r="E13" s="30"/>
      <c r="F13" s="25"/>
      <c r="G13" s="24"/>
    </row>
    <row r="14" spans="1:48" x14ac:dyDescent="0.2">
      <c r="A14" s="22"/>
      <c r="B14" s="25" t="s">
        <v>297</v>
      </c>
      <c r="C14" s="25"/>
      <c r="D14" s="25"/>
      <c r="E14" s="30"/>
      <c r="F14" s="25"/>
      <c r="G14" s="24"/>
    </row>
    <row r="15" spans="1:48" ht="3.75" customHeight="1" x14ac:dyDescent="0.2">
      <c r="A15" s="22"/>
      <c r="B15" s="25"/>
      <c r="C15" s="25"/>
      <c r="D15" s="25"/>
      <c r="E15" s="30"/>
      <c r="F15" s="25"/>
      <c r="G15" s="24"/>
    </row>
    <row r="16" spans="1:48" x14ac:dyDescent="0.2">
      <c r="A16" s="22"/>
      <c r="B16" s="25" t="s">
        <v>298</v>
      </c>
      <c r="C16" s="25"/>
      <c r="D16" s="25"/>
      <c r="E16" s="274" t="s">
        <v>299</v>
      </c>
      <c r="F16" s="274"/>
      <c r="G16" s="24"/>
      <c r="K16" s="265" t="str">
        <f>IF(E16="LUCRO REAL","PARA CÁLCULO DO IMPOSTO PREENCHER O % ADOTADO DE LUCRO NO CÁLCULO DO BDI - CELULA F40","")</f>
        <v/>
      </c>
      <c r="L16" s="265"/>
      <c r="M16" s="265"/>
      <c r="N16" s="265"/>
      <c r="O16" s="265"/>
      <c r="P16" s="265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</row>
    <row r="17" spans="1:48" ht="3.75" customHeight="1" x14ac:dyDescent="0.2">
      <c r="A17" s="22"/>
      <c r="B17" s="25"/>
      <c r="C17" s="25"/>
      <c r="D17" s="25"/>
      <c r="E17" s="31"/>
      <c r="F17" s="31"/>
      <c r="G17" s="24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</row>
    <row r="18" spans="1:48" x14ac:dyDescent="0.2">
      <c r="A18" s="22"/>
      <c r="B18" s="31" t="s">
        <v>300</v>
      </c>
      <c r="C18" s="31" t="s">
        <v>301</v>
      </c>
      <c r="D18" s="266" t="s">
        <v>302</v>
      </c>
      <c r="E18" s="266"/>
      <c r="F18" s="266"/>
      <c r="G18" s="24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</row>
    <row r="19" spans="1:48" x14ac:dyDescent="0.2">
      <c r="A19" s="22"/>
      <c r="B19" s="23" t="s">
        <v>303</v>
      </c>
      <c r="C19" s="32">
        <f>VLOOKUP($E$16,$CE$269:$CH$270,2,0)</f>
        <v>6.4999999999999997E-3</v>
      </c>
      <c r="D19" s="258" t="str">
        <f>VLOOKUP(E16,CE269:CH270,4,0)</f>
        <v>RECEITA BRUTA (VALOR DA NOTA)</v>
      </c>
      <c r="E19" s="258"/>
      <c r="F19" s="258"/>
      <c r="G19" s="24"/>
    </row>
    <row r="20" spans="1:48" x14ac:dyDescent="0.2">
      <c r="A20" s="22"/>
      <c r="B20" s="23" t="s">
        <v>304</v>
      </c>
      <c r="C20" s="32">
        <f>VLOOKUP($E$16,$CE$269:$CH$270,3,0)</f>
        <v>0.03</v>
      </c>
      <c r="D20" s="258"/>
      <c r="E20" s="258"/>
      <c r="F20" s="258"/>
      <c r="G20" s="24"/>
    </row>
    <row r="21" spans="1:48" x14ac:dyDescent="0.2">
      <c r="A21" s="22"/>
      <c r="B21" s="25"/>
      <c r="C21" s="25"/>
      <c r="D21" s="25"/>
      <c r="E21" s="31"/>
      <c r="F21" s="31"/>
      <c r="G21" s="24"/>
    </row>
    <row r="22" spans="1:48" x14ac:dyDescent="0.2">
      <c r="A22" s="22"/>
      <c r="B22" s="25" t="s">
        <v>305</v>
      </c>
      <c r="C22" s="25"/>
      <c r="D22" s="259" t="s">
        <v>306</v>
      </c>
      <c r="E22" s="259"/>
      <c r="F22" s="259"/>
      <c r="G22" s="24"/>
    </row>
    <row r="23" spans="1:48" x14ac:dyDescent="0.2">
      <c r="A23" s="22"/>
      <c r="B23" s="34">
        <v>0</v>
      </c>
      <c r="C23" s="35"/>
      <c r="D23" s="260">
        <v>1</v>
      </c>
      <c r="E23" s="260"/>
      <c r="F23" s="260"/>
      <c r="G23" s="24"/>
    </row>
    <row r="24" spans="1:48" ht="3.75" customHeight="1" x14ac:dyDescent="0.2">
      <c r="A24" s="22"/>
      <c r="C24" s="25"/>
      <c r="D24" s="25" t="s">
        <v>307</v>
      </c>
      <c r="E24" s="25"/>
      <c r="F24" s="25"/>
      <c r="G24" s="24"/>
    </row>
    <row r="25" spans="1:48" x14ac:dyDescent="0.2">
      <c r="A25" s="22"/>
      <c r="B25" s="25" t="s">
        <v>308</v>
      </c>
      <c r="C25" s="32">
        <f>+B23*D23</f>
        <v>0</v>
      </c>
      <c r="D25" s="36"/>
      <c r="E25" s="37"/>
      <c r="G25" s="24"/>
    </row>
    <row r="26" spans="1:48" ht="3.75" customHeight="1" x14ac:dyDescent="0.2">
      <c r="A26" s="22"/>
      <c r="C26" s="32"/>
      <c r="G26" s="24"/>
    </row>
    <row r="27" spans="1:48" ht="15.75" x14ac:dyDescent="0.25">
      <c r="A27" s="22"/>
      <c r="D27" s="249" t="s">
        <v>309</v>
      </c>
      <c r="E27" s="249"/>
      <c r="F27" s="39">
        <f>VLOOKUP(E16,CE269:CI270,5,0)</f>
        <v>3.6499999999999998E-2</v>
      </c>
      <c r="G27" s="24"/>
    </row>
    <row r="28" spans="1:48" ht="3.75" customHeight="1" x14ac:dyDescent="0.2">
      <c r="A28" s="22"/>
      <c r="C28" s="32"/>
      <c r="G28" s="24"/>
    </row>
    <row r="29" spans="1:48" ht="26.25" customHeight="1" x14ac:dyDescent="0.2">
      <c r="A29" s="22"/>
      <c r="B29" s="261" t="s">
        <v>310</v>
      </c>
      <c r="C29" s="261"/>
      <c r="D29" s="261"/>
      <c r="E29" s="261"/>
      <c r="F29" s="261"/>
      <c r="G29" s="24"/>
    </row>
    <row r="30" spans="1:48" ht="3.75" customHeight="1" thickBot="1" x14ac:dyDescent="0.25">
      <c r="A30" s="40"/>
      <c r="B30" s="262"/>
      <c r="C30" s="262"/>
      <c r="D30" s="262"/>
      <c r="E30" s="262"/>
      <c r="F30" s="262"/>
      <c r="G30" s="41"/>
    </row>
    <row r="31" spans="1:48" ht="6.75" customHeight="1" thickBot="1" x14ac:dyDescent="0.25"/>
    <row r="32" spans="1:48" x14ac:dyDescent="0.2">
      <c r="A32" s="19"/>
      <c r="B32" s="42"/>
      <c r="C32" s="42"/>
      <c r="D32" s="42"/>
      <c r="E32" s="42"/>
      <c r="F32" s="42"/>
      <c r="G32" s="21"/>
    </row>
    <row r="33" spans="1:9" x14ac:dyDescent="0.2">
      <c r="A33" s="22"/>
      <c r="B33" s="249" t="s">
        <v>311</v>
      </c>
      <c r="C33" s="249"/>
      <c r="D33" s="249"/>
      <c r="E33" s="249"/>
      <c r="F33" s="249"/>
      <c r="G33" s="24"/>
    </row>
    <row r="34" spans="1:9" x14ac:dyDescent="0.2">
      <c r="A34" s="22"/>
      <c r="B34" s="249"/>
      <c r="C34" s="249"/>
      <c r="D34" s="249"/>
      <c r="E34" s="249"/>
      <c r="F34" s="249"/>
      <c r="G34" s="24"/>
    </row>
    <row r="35" spans="1:9" x14ac:dyDescent="0.2">
      <c r="A35" s="22"/>
      <c r="B35" s="43" t="s">
        <v>312</v>
      </c>
      <c r="C35" s="43" t="s">
        <v>313</v>
      </c>
      <c r="D35" s="43" t="s">
        <v>314</v>
      </c>
      <c r="E35" s="43" t="s">
        <v>315</v>
      </c>
      <c r="F35" s="33" t="s">
        <v>316</v>
      </c>
      <c r="G35" s="24"/>
      <c r="I35" s="44" t="s">
        <v>355</v>
      </c>
    </row>
    <row r="36" spans="1:9" x14ac:dyDescent="0.2">
      <c r="A36" s="22"/>
      <c r="B36" s="45" t="s">
        <v>317</v>
      </c>
      <c r="C36" s="46">
        <v>1.4999999999999999E-2</v>
      </c>
      <c r="D36" s="46">
        <v>3.4500000000000003E-2</v>
      </c>
      <c r="E36" s="46">
        <v>6.2199999999999998E-2</v>
      </c>
      <c r="F36" s="47">
        <f>D36</f>
        <v>3.4500000000000003E-2</v>
      </c>
      <c r="G36" s="48"/>
      <c r="H36" s="49"/>
      <c r="I36" s="49">
        <f>TRUNC(F36,4)</f>
        <v>3.4500000000000003E-2</v>
      </c>
    </row>
    <row r="37" spans="1:9" x14ac:dyDescent="0.2">
      <c r="A37" s="22"/>
      <c r="B37" s="45" t="s">
        <v>318</v>
      </c>
      <c r="C37" s="46">
        <v>3.0000000000000001E-3</v>
      </c>
      <c r="D37" s="46">
        <v>4.7999999999999996E-3</v>
      </c>
      <c r="E37" s="46">
        <v>8.5000000000000006E-3</v>
      </c>
      <c r="F37" s="47">
        <f t="shared" ref="F37:F40" si="0">D37</f>
        <v>4.7999999999999996E-3</v>
      </c>
      <c r="G37" s="48"/>
      <c r="H37" s="49"/>
      <c r="I37" s="49">
        <f>TRUNC(F37,4)</f>
        <v>4.7999999999999996E-3</v>
      </c>
    </row>
    <row r="38" spans="1:9" x14ac:dyDescent="0.2">
      <c r="A38" s="22"/>
      <c r="B38" s="45" t="s">
        <v>319</v>
      </c>
      <c r="C38" s="46">
        <v>5.5999999999999999E-3</v>
      </c>
      <c r="D38" s="46">
        <v>8.5000000000000006E-3</v>
      </c>
      <c r="E38" s="46">
        <v>8.8999999999999999E-3</v>
      </c>
      <c r="F38" s="47">
        <f t="shared" si="0"/>
        <v>8.5000000000000006E-3</v>
      </c>
      <c r="G38" s="48"/>
      <c r="H38" s="49"/>
      <c r="I38" s="49">
        <f>TRUNC(F38,4)</f>
        <v>8.5000000000000006E-3</v>
      </c>
    </row>
    <row r="39" spans="1:9" x14ac:dyDescent="0.2">
      <c r="A39" s="22"/>
      <c r="B39" s="45" t="s">
        <v>320</v>
      </c>
      <c r="C39" s="46">
        <v>8.5000000000000006E-3</v>
      </c>
      <c r="D39" s="46">
        <v>8.5000000000000006E-3</v>
      </c>
      <c r="E39" s="46">
        <v>1.11E-2</v>
      </c>
      <c r="F39" s="47">
        <f t="shared" si="0"/>
        <v>8.5000000000000006E-3</v>
      </c>
      <c r="G39" s="48"/>
      <c r="H39" s="49"/>
      <c r="I39" s="49">
        <f>TRUNC(F39,4)</f>
        <v>8.5000000000000006E-3</v>
      </c>
    </row>
    <row r="40" spans="1:9" x14ac:dyDescent="0.2">
      <c r="A40" s="22"/>
      <c r="B40" s="45" t="s">
        <v>321</v>
      </c>
      <c r="C40" s="46">
        <v>3.5000000000000003E-2</v>
      </c>
      <c r="D40" s="46">
        <v>5.11E-2</v>
      </c>
      <c r="E40" s="46">
        <v>6.2199999999999998E-2</v>
      </c>
      <c r="F40" s="47">
        <f t="shared" si="0"/>
        <v>5.11E-2</v>
      </c>
      <c r="G40" s="48"/>
      <c r="H40" s="49"/>
      <c r="I40" s="49">
        <f>TRUNC(F40,4)</f>
        <v>5.11E-2</v>
      </c>
    </row>
    <row r="41" spans="1:9" ht="3.75" customHeight="1" x14ac:dyDescent="0.2">
      <c r="A41" s="22"/>
      <c r="B41" s="45"/>
      <c r="C41" s="46"/>
      <c r="D41" s="46"/>
      <c r="E41" s="46"/>
      <c r="G41" s="48"/>
      <c r="H41" s="49"/>
    </row>
    <row r="42" spans="1:9" x14ac:dyDescent="0.2">
      <c r="A42" s="22"/>
      <c r="B42" s="50" t="s">
        <v>322</v>
      </c>
      <c r="C42" s="46"/>
      <c r="D42" s="46"/>
      <c r="E42" s="46"/>
      <c r="F42" s="51">
        <f>F27</f>
        <v>3.6499999999999998E-2</v>
      </c>
      <c r="G42" s="48"/>
      <c r="H42" s="49"/>
      <c r="I42" s="52">
        <f>TRUNC(F42,5)</f>
        <v>3.6499999999999998E-2</v>
      </c>
    </row>
    <row r="43" spans="1:9" ht="3.75" customHeight="1" x14ac:dyDescent="0.2">
      <c r="A43" s="22"/>
      <c r="B43" s="50"/>
      <c r="C43" s="46"/>
      <c r="D43" s="46"/>
      <c r="E43" s="46"/>
      <c r="F43" s="51"/>
      <c r="G43" s="48"/>
      <c r="H43" s="49"/>
      <c r="I43" s="52"/>
    </row>
    <row r="44" spans="1:9" x14ac:dyDescent="0.2">
      <c r="A44" s="22"/>
      <c r="G44" s="48"/>
      <c r="H44" s="49"/>
    </row>
    <row r="45" spans="1:9" x14ac:dyDescent="0.2">
      <c r="A45" s="22"/>
      <c r="G45" s="24"/>
    </row>
    <row r="46" spans="1:9" x14ac:dyDescent="0.2">
      <c r="A46" s="22"/>
      <c r="G46" s="24"/>
    </row>
    <row r="47" spans="1:9" x14ac:dyDescent="0.2">
      <c r="A47" s="22"/>
      <c r="G47" s="24"/>
    </row>
    <row r="48" spans="1:9" x14ac:dyDescent="0.2">
      <c r="A48" s="22"/>
      <c r="G48" s="24"/>
    </row>
    <row r="49" spans="1:11" ht="15.75" x14ac:dyDescent="0.25">
      <c r="A49" s="22"/>
      <c r="B49" s="53" t="s">
        <v>323</v>
      </c>
      <c r="E49" s="263">
        <f>TRUNC((((1+I36+I37+I38)*(1+I39)*(1+I40))/(1-I42))-1,4)</f>
        <v>0.1527</v>
      </c>
      <c r="F49" s="263"/>
      <c r="G49" s="24"/>
    </row>
    <row r="50" spans="1:11" ht="3.75" customHeight="1" x14ac:dyDescent="0.25">
      <c r="A50" s="22"/>
      <c r="B50" s="53"/>
      <c r="E50" s="54"/>
      <c r="F50" s="54"/>
      <c r="G50" s="24"/>
    </row>
    <row r="51" spans="1:11" x14ac:dyDescent="0.2">
      <c r="A51" s="22"/>
      <c r="B51" s="264" t="str">
        <f>IF(E49&lt;C53,"ERRO - BDI INFERIOR AO 1º QUARTIL",IF(E49&gt;E53,"BDI SUPERIOR AO 3º QUARTIL DEVIDO AO CUMPRIMENTO AO DECRETO MUNICIPAL n° 6291-25",""))</f>
        <v/>
      </c>
      <c r="C51" s="264"/>
      <c r="D51" s="264"/>
      <c r="E51" s="264"/>
      <c r="F51" s="264"/>
      <c r="G51" s="24"/>
    </row>
    <row r="52" spans="1:11" x14ac:dyDescent="0.2">
      <c r="A52" s="22"/>
      <c r="C52" s="43" t="s">
        <v>313</v>
      </c>
      <c r="D52" s="43" t="s">
        <v>314</v>
      </c>
      <c r="E52" s="43" t="s">
        <v>315</v>
      </c>
      <c r="G52" s="24"/>
    </row>
    <row r="53" spans="1:11" x14ac:dyDescent="0.2">
      <c r="A53" s="22"/>
      <c r="B53" s="50" t="s">
        <v>324</v>
      </c>
      <c r="C53" s="46">
        <f>TRUNC((((1+C36+C37+C38)*(1+C39)*(1+D40))/(1-I42))-1,4)</f>
        <v>0.12609999999999999</v>
      </c>
      <c r="D53" s="46">
        <f>TRUNC((((1+D36+D37+D38)*(1+D39)*(1+D40))/(1-I42))-1,4)</f>
        <v>0.1527</v>
      </c>
      <c r="E53" s="46">
        <f>TRUNC((((1+E36+E37+E38)*(1+E39)*(1+E40))/(1-I42))-1,4)</f>
        <v>0.2034</v>
      </c>
      <c r="G53" s="24"/>
    </row>
    <row r="54" spans="1:11" ht="3.75" customHeight="1" x14ac:dyDescent="0.2">
      <c r="A54" s="22"/>
      <c r="B54" s="50"/>
      <c r="C54" s="46"/>
      <c r="D54" s="46"/>
      <c r="E54" s="46"/>
      <c r="G54" s="24"/>
    </row>
    <row r="55" spans="1:11" x14ac:dyDescent="0.2">
      <c r="A55" s="22"/>
      <c r="B55" s="249" t="s">
        <v>325</v>
      </c>
      <c r="C55" s="249"/>
      <c r="D55" s="249"/>
      <c r="E55" s="249"/>
      <c r="F55" s="249"/>
      <c r="G55" s="24"/>
    </row>
    <row r="56" spans="1:11" ht="3.75" customHeight="1" x14ac:dyDescent="0.2">
      <c r="A56" s="22"/>
      <c r="B56" s="23"/>
      <c r="C56" s="23"/>
      <c r="D56" s="23"/>
      <c r="E56" s="23"/>
      <c r="F56" s="23"/>
      <c r="G56" s="24"/>
    </row>
    <row r="57" spans="1:11" ht="37.5" customHeight="1" x14ac:dyDescent="0.2">
      <c r="A57" s="22"/>
      <c r="B57" s="256" t="s">
        <v>326</v>
      </c>
      <c r="C57" s="256"/>
      <c r="D57" s="256"/>
      <c r="E57" s="257">
        <f>TRUNC((((1+I36+I37+I38)*(1+I39)*(1+I40))/(1-I59))-1,4)</f>
        <v>0.19750000000000001</v>
      </c>
      <c r="F57" s="257"/>
      <c r="G57" s="24"/>
    </row>
    <row r="58" spans="1:11" ht="3.75" customHeight="1" x14ac:dyDescent="0.2">
      <c r="A58" s="22"/>
      <c r="B58" s="50"/>
      <c r="C58" s="46"/>
      <c r="D58" s="46"/>
      <c r="E58" s="46"/>
      <c r="G58" s="24"/>
    </row>
    <row r="59" spans="1:11" ht="15.75" x14ac:dyDescent="0.25">
      <c r="A59" s="22"/>
      <c r="B59" s="55" t="s">
        <v>327</v>
      </c>
      <c r="C59" s="32">
        <v>3.5999999999999997E-2</v>
      </c>
      <c r="D59" s="249" t="s">
        <v>309</v>
      </c>
      <c r="E59" s="249"/>
      <c r="F59" s="39">
        <f>+F27+C59</f>
        <v>7.2499999999999995E-2</v>
      </c>
      <c r="G59" s="24"/>
      <c r="I59" s="52">
        <f>TRUNC(F59,5)</f>
        <v>7.2499999999999995E-2</v>
      </c>
    </row>
    <row r="60" spans="1:11" ht="3.75" customHeight="1" thickBot="1" x14ac:dyDescent="0.25">
      <c r="A60" s="40"/>
      <c r="B60" s="56"/>
      <c r="C60" s="57"/>
      <c r="D60" s="57"/>
      <c r="E60" s="57"/>
      <c r="F60" s="58"/>
      <c r="G60" s="41"/>
    </row>
    <row r="64" spans="1:11" x14ac:dyDescent="0.2">
      <c r="I64" s="38"/>
      <c r="J64" s="38"/>
      <c r="K64" s="38"/>
    </row>
    <row r="65" spans="9:9" x14ac:dyDescent="0.2">
      <c r="I65" s="59"/>
    </row>
    <row r="66" spans="9:9" ht="14.25" x14ac:dyDescent="0.2">
      <c r="I66" s="60"/>
    </row>
    <row r="67" spans="9:9" ht="14.25" x14ac:dyDescent="0.2">
      <c r="I67" s="60"/>
    </row>
    <row r="68" spans="9:9" x14ac:dyDescent="0.2">
      <c r="I68" s="61"/>
    </row>
    <row r="69" spans="9:9" ht="14.25" x14ac:dyDescent="0.2">
      <c r="I69" s="60"/>
    </row>
    <row r="70" spans="9:9" ht="14.25" x14ac:dyDescent="0.2">
      <c r="I70" s="60"/>
    </row>
    <row r="71" spans="9:9" ht="14.25" x14ac:dyDescent="0.2">
      <c r="I71" s="60"/>
    </row>
    <row r="72" spans="9:9" ht="14.25" x14ac:dyDescent="0.2">
      <c r="I72" s="60"/>
    </row>
    <row r="73" spans="9:9" ht="14.25" x14ac:dyDescent="0.2">
      <c r="I73" s="60"/>
    </row>
    <row r="76" spans="9:9" x14ac:dyDescent="0.2">
      <c r="I76" s="38"/>
    </row>
    <row r="77" spans="9:9" ht="14.25" x14ac:dyDescent="0.2">
      <c r="I77" s="62"/>
    </row>
    <row r="78" spans="9:9" ht="14.25" x14ac:dyDescent="0.2">
      <c r="I78" s="62"/>
    </row>
    <row r="79" spans="9:9" ht="14.25" x14ac:dyDescent="0.2">
      <c r="I79" s="62"/>
    </row>
    <row r="80" spans="9:9" ht="14.25" x14ac:dyDescent="0.2">
      <c r="I80" s="62"/>
    </row>
    <row r="81" spans="9:15" ht="14.25" x14ac:dyDescent="0.2">
      <c r="I81" s="62"/>
    </row>
    <row r="82" spans="9:15" ht="14.25" x14ac:dyDescent="0.2">
      <c r="I82" s="62"/>
    </row>
    <row r="83" spans="9:15" ht="14.25" x14ac:dyDescent="0.2">
      <c r="I83" s="62"/>
    </row>
    <row r="84" spans="9:15" ht="14.25" x14ac:dyDescent="0.2">
      <c r="I84" s="62"/>
    </row>
    <row r="85" spans="9:15" ht="14.25" x14ac:dyDescent="0.2">
      <c r="I85" s="62"/>
    </row>
    <row r="86" spans="9:15" ht="14.25" x14ac:dyDescent="0.2">
      <c r="I86" s="63"/>
    </row>
    <row r="87" spans="9:15" ht="14.25" x14ac:dyDescent="0.2">
      <c r="I87" s="63"/>
    </row>
    <row r="88" spans="9:15" ht="14.25" x14ac:dyDescent="0.2">
      <c r="I88" s="63"/>
    </row>
    <row r="92" spans="9:15" ht="14.25" x14ac:dyDescent="0.2">
      <c r="N92" s="62"/>
      <c r="O92" s="49"/>
    </row>
    <row r="93" spans="9:15" ht="14.25" x14ac:dyDescent="0.2">
      <c r="N93" s="62"/>
      <c r="O93" s="49"/>
    </row>
    <row r="94" spans="9:15" ht="14.25" x14ac:dyDescent="0.2">
      <c r="N94" s="62"/>
      <c r="O94" s="49"/>
    </row>
    <row r="95" spans="9:15" ht="14.25" x14ac:dyDescent="0.2">
      <c r="N95" s="62"/>
      <c r="O95" s="49"/>
    </row>
    <row r="96" spans="9:15" ht="14.25" x14ac:dyDescent="0.2">
      <c r="N96" s="62"/>
      <c r="O96" s="49"/>
    </row>
    <row r="97" spans="14:15" ht="14.25" x14ac:dyDescent="0.2">
      <c r="N97" s="62"/>
      <c r="O97" s="49"/>
    </row>
    <row r="98" spans="14:15" ht="14.25" x14ac:dyDescent="0.2">
      <c r="N98" s="62"/>
      <c r="O98" s="49"/>
    </row>
    <row r="99" spans="14:15" ht="14.25" x14ac:dyDescent="0.2">
      <c r="N99" s="62"/>
      <c r="O99" s="49"/>
    </row>
    <row r="100" spans="14:15" ht="14.25" x14ac:dyDescent="0.2">
      <c r="N100" s="62"/>
      <c r="O100" s="49"/>
    </row>
    <row r="101" spans="14:15" ht="14.25" x14ac:dyDescent="0.2">
      <c r="N101" s="62"/>
      <c r="O101" s="49"/>
    </row>
    <row r="102" spans="14:15" ht="14.25" x14ac:dyDescent="0.2">
      <c r="N102" s="62"/>
      <c r="O102" s="49"/>
    </row>
    <row r="103" spans="14:15" ht="14.25" x14ac:dyDescent="0.2">
      <c r="N103" s="62"/>
    </row>
    <row r="104" spans="14:15" ht="14.25" x14ac:dyDescent="0.2">
      <c r="N104" s="62"/>
    </row>
    <row r="105" spans="14:15" ht="14.25" x14ac:dyDescent="0.2">
      <c r="N105" s="62"/>
    </row>
    <row r="106" spans="14:15" ht="14.25" x14ac:dyDescent="0.2">
      <c r="N106" s="62"/>
    </row>
    <row r="257" spans="72:87" ht="13.5" thickBot="1" x14ac:dyDescent="0.25"/>
    <row r="258" spans="72:87" x14ac:dyDescent="0.2">
      <c r="BT258" s="250" t="s">
        <v>328</v>
      </c>
      <c r="BU258" s="251"/>
      <c r="BV258" s="251"/>
      <c r="BW258" s="251"/>
      <c r="BX258" s="252"/>
    </row>
    <row r="259" spans="72:87" x14ac:dyDescent="0.2">
      <c r="BT259" s="22"/>
      <c r="BU259" s="16" t="s">
        <v>329</v>
      </c>
      <c r="BV259" s="16" t="s">
        <v>330</v>
      </c>
      <c r="BW259" s="16" t="s">
        <v>331</v>
      </c>
      <c r="BX259" s="24"/>
    </row>
    <row r="260" spans="72:87" x14ac:dyDescent="0.2">
      <c r="BT260" s="64">
        <v>100</v>
      </c>
      <c r="BU260" s="65" t="s">
        <v>292</v>
      </c>
      <c r="BV260" s="25">
        <f t="shared" ref="BV260:BV265" si="1">+BT260</f>
        <v>100</v>
      </c>
      <c r="BW260" s="30" t="s">
        <v>332</v>
      </c>
      <c r="BX260" s="24"/>
    </row>
    <row r="261" spans="72:87" ht="25.5" x14ac:dyDescent="0.2">
      <c r="BT261" s="64">
        <v>200</v>
      </c>
      <c r="BU261" s="65" t="s">
        <v>333</v>
      </c>
      <c r="BV261" s="25">
        <f t="shared" si="1"/>
        <v>200</v>
      </c>
      <c r="BW261" s="30" t="s">
        <v>334</v>
      </c>
      <c r="BX261" s="24"/>
    </row>
    <row r="262" spans="72:87" ht="57" x14ac:dyDescent="0.2">
      <c r="BT262" s="64">
        <v>300</v>
      </c>
      <c r="BU262" s="66" t="s">
        <v>335</v>
      </c>
      <c r="BV262" s="25">
        <f t="shared" si="1"/>
        <v>300</v>
      </c>
      <c r="BW262" s="30" t="s">
        <v>336</v>
      </c>
      <c r="BX262" s="24"/>
    </row>
    <row r="263" spans="72:87" ht="57" x14ac:dyDescent="0.2">
      <c r="BT263" s="64">
        <v>400</v>
      </c>
      <c r="BU263" s="66" t="s">
        <v>337</v>
      </c>
      <c r="BV263" s="25">
        <f t="shared" si="1"/>
        <v>400</v>
      </c>
      <c r="BW263" s="30" t="s">
        <v>338</v>
      </c>
      <c r="BX263" s="24"/>
    </row>
    <row r="264" spans="72:87" x14ac:dyDescent="0.2">
      <c r="BT264" s="64">
        <v>500</v>
      </c>
      <c r="BU264" s="65" t="s">
        <v>339</v>
      </c>
      <c r="BV264" s="25">
        <f t="shared" si="1"/>
        <v>500</v>
      </c>
      <c r="BW264" s="30" t="s">
        <v>340</v>
      </c>
      <c r="BX264" s="24"/>
    </row>
    <row r="265" spans="72:87" ht="25.5" x14ac:dyDescent="0.2">
      <c r="BT265" s="64">
        <v>600</v>
      </c>
      <c r="BU265" s="65" t="s">
        <v>341</v>
      </c>
      <c r="BV265" s="25">
        <f t="shared" si="1"/>
        <v>600</v>
      </c>
      <c r="BW265" s="30" t="s">
        <v>342</v>
      </c>
      <c r="BX265" s="24"/>
    </row>
    <row r="266" spans="72:87" x14ac:dyDescent="0.2">
      <c r="BT266" s="64"/>
      <c r="BU266" s="25"/>
      <c r="BV266" s="25"/>
      <c r="BW266" s="30"/>
      <c r="BX266" s="24"/>
    </row>
    <row r="267" spans="72:87" x14ac:dyDescent="0.2">
      <c r="BT267" s="67"/>
      <c r="BU267" s="30"/>
      <c r="BV267" s="30"/>
      <c r="BW267" s="30"/>
      <c r="BX267" s="24"/>
    </row>
    <row r="268" spans="72:87" x14ac:dyDescent="0.2">
      <c r="BT268" s="67"/>
      <c r="BU268" s="30"/>
      <c r="BV268" s="30"/>
      <c r="BW268" s="30"/>
      <c r="BX268" s="24"/>
      <c r="CF268" s="16" t="s">
        <v>303</v>
      </c>
      <c r="CG268" s="16" t="s">
        <v>343</v>
      </c>
      <c r="CH268" s="16" t="s">
        <v>344</v>
      </c>
    </row>
    <row r="269" spans="72:87" x14ac:dyDescent="0.2">
      <c r="BT269" s="22"/>
      <c r="BX269" s="24"/>
      <c r="CE269" s="16" t="s">
        <v>299</v>
      </c>
      <c r="CF269" s="49">
        <v>6.4999999999999997E-3</v>
      </c>
      <c r="CG269" s="68">
        <v>0.03</v>
      </c>
      <c r="CH269" s="16" t="s">
        <v>345</v>
      </c>
      <c r="CI269" s="49">
        <f>(C19+C20)+C25</f>
        <v>3.6499999999999998E-2</v>
      </c>
    </row>
    <row r="270" spans="72:87" x14ac:dyDescent="0.2">
      <c r="BT270" s="22"/>
      <c r="BX270" s="24"/>
      <c r="CE270" s="16" t="s">
        <v>346</v>
      </c>
      <c r="CF270" s="49">
        <v>1.6500000000000001E-2</v>
      </c>
      <c r="CG270" s="49">
        <v>7.5999999999999998E-2</v>
      </c>
      <c r="CH270" s="16" t="s">
        <v>347</v>
      </c>
      <c r="CI270" s="49">
        <f>(C19+C20)*(F40/(1+F40))+C25</f>
        <v>1.7744743601940825E-3</v>
      </c>
    </row>
    <row r="271" spans="72:87" x14ac:dyDescent="0.2">
      <c r="BT271" s="22"/>
      <c r="BX271" s="24"/>
    </row>
    <row r="272" spans="72:87" x14ac:dyDescent="0.2">
      <c r="BT272" s="69"/>
      <c r="BU272" s="55"/>
      <c r="BV272" s="55"/>
      <c r="BX272" s="24"/>
    </row>
    <row r="273" spans="72:86" x14ac:dyDescent="0.2">
      <c r="BT273" s="22"/>
      <c r="BX273" s="24"/>
    </row>
    <row r="274" spans="72:86" ht="13.5" thickBot="1" x14ac:dyDescent="0.25">
      <c r="BT274" s="22"/>
      <c r="BX274" s="24"/>
      <c r="CD274" s="16">
        <f>BT260</f>
        <v>100</v>
      </c>
      <c r="CE274" s="248" t="str">
        <f>BU260</f>
        <v>Construção de edificios</v>
      </c>
      <c r="CF274" s="248"/>
      <c r="CG274" s="248"/>
      <c r="CH274" s="248"/>
    </row>
    <row r="275" spans="72:86" ht="15" thickBot="1" x14ac:dyDescent="0.25">
      <c r="BT275" s="22"/>
      <c r="BX275" s="24"/>
      <c r="CD275" s="16">
        <f>+CD274+1</f>
        <v>101</v>
      </c>
      <c r="CE275" s="70" t="s">
        <v>317</v>
      </c>
      <c r="CF275" s="71">
        <v>0.03</v>
      </c>
      <c r="CG275" s="71">
        <v>0.04</v>
      </c>
      <c r="CH275" s="71">
        <v>5.5E-2</v>
      </c>
    </row>
    <row r="276" spans="72:86" ht="15" thickBot="1" x14ac:dyDescent="0.25">
      <c r="BT276" s="22"/>
      <c r="BX276" s="24"/>
      <c r="CD276" s="16">
        <f>+CD275+1</f>
        <v>102</v>
      </c>
      <c r="CE276" s="70" t="s">
        <v>318</v>
      </c>
      <c r="CF276" s="71">
        <v>8.0000000000000002E-3</v>
      </c>
      <c r="CG276" s="71">
        <v>8.0000000000000002E-3</v>
      </c>
      <c r="CH276" s="71">
        <v>0.01</v>
      </c>
    </row>
    <row r="277" spans="72:86" ht="15" thickBot="1" x14ac:dyDescent="0.25">
      <c r="BT277" s="22"/>
      <c r="BX277" s="24"/>
      <c r="CD277" s="16">
        <f>+CD276+1</f>
        <v>103</v>
      </c>
      <c r="CE277" s="70" t="s">
        <v>319</v>
      </c>
      <c r="CF277" s="71">
        <v>9.7000000000000003E-3</v>
      </c>
      <c r="CG277" s="71">
        <v>1.2699999999999999E-2</v>
      </c>
      <c r="CH277" s="71">
        <v>1.2699999999999999E-2</v>
      </c>
    </row>
    <row r="278" spans="72:86" ht="15" thickBot="1" x14ac:dyDescent="0.25">
      <c r="BT278" s="69"/>
      <c r="BU278" s="55"/>
      <c r="BV278" s="55"/>
      <c r="BX278" s="24"/>
      <c r="CD278" s="16">
        <f>+CD277+1</f>
        <v>104</v>
      </c>
      <c r="CE278" s="70" t="s">
        <v>320</v>
      </c>
      <c r="CF278" s="71">
        <v>5.8999999999999999E-3</v>
      </c>
      <c r="CG278" s="71">
        <v>1.23E-2</v>
      </c>
      <c r="CH278" s="71">
        <v>1.3899999999999999E-2</v>
      </c>
    </row>
    <row r="279" spans="72:86" ht="15" thickBot="1" x14ac:dyDescent="0.25">
      <c r="BT279" s="22"/>
      <c r="BX279" s="24"/>
      <c r="CD279" s="16">
        <f>+CD278+1</f>
        <v>105</v>
      </c>
      <c r="CE279" s="70" t="s">
        <v>321</v>
      </c>
      <c r="CF279" s="71">
        <v>6.1600000000000002E-2</v>
      </c>
      <c r="CG279" s="71">
        <v>7.3999999999999996E-2</v>
      </c>
      <c r="CH279" s="71">
        <v>8.9599999999999999E-2</v>
      </c>
    </row>
    <row r="280" spans="72:86" x14ac:dyDescent="0.2">
      <c r="BT280" s="22"/>
      <c r="BX280" s="24"/>
    </row>
    <row r="281" spans="72:86" x14ac:dyDescent="0.2">
      <c r="BT281" s="22"/>
      <c r="BX281" s="24"/>
    </row>
    <row r="282" spans="72:86" ht="13.5" thickBot="1" x14ac:dyDescent="0.25">
      <c r="BT282" s="22"/>
      <c r="BX282" s="24"/>
      <c r="CD282" s="16">
        <f>BT261</f>
        <v>200</v>
      </c>
      <c r="CE282" s="248" t="str">
        <f>BU261</f>
        <v>Construção de rodovias e ferrovias</v>
      </c>
      <c r="CF282" s="248"/>
      <c r="CG282" s="248"/>
      <c r="CH282" s="248"/>
    </row>
    <row r="283" spans="72:86" ht="15" thickBot="1" x14ac:dyDescent="0.25">
      <c r="BT283" s="22"/>
      <c r="BX283" s="24"/>
      <c r="CD283" s="16">
        <f>+CD282+1</f>
        <v>201</v>
      </c>
      <c r="CE283" s="70" t="s">
        <v>317</v>
      </c>
      <c r="CF283" s="71">
        <v>3.7999999999999999E-2</v>
      </c>
      <c r="CG283" s="71">
        <v>4.0099999999999997E-2</v>
      </c>
      <c r="CH283" s="71">
        <v>4.6699999999999998E-2</v>
      </c>
    </row>
    <row r="284" spans="72:86" ht="15" thickBot="1" x14ac:dyDescent="0.25">
      <c r="BT284" s="22"/>
      <c r="BX284" s="24"/>
      <c r="CD284" s="16">
        <f>+CD283+1</f>
        <v>202</v>
      </c>
      <c r="CE284" s="70" t="s">
        <v>318</v>
      </c>
      <c r="CF284" s="71">
        <v>3.2000000000000002E-3</v>
      </c>
      <c r="CG284" s="71">
        <v>4.0000000000000001E-3</v>
      </c>
      <c r="CH284" s="71">
        <v>7.4000000000000003E-3</v>
      </c>
    </row>
    <row r="285" spans="72:86" ht="15" thickBot="1" x14ac:dyDescent="0.25">
      <c r="BT285" s="250"/>
      <c r="BU285" s="251"/>
      <c r="BV285" s="251"/>
      <c r="BW285" s="251"/>
      <c r="BX285" s="252"/>
      <c r="CD285" s="16">
        <f>+CD284+1</f>
        <v>203</v>
      </c>
      <c r="CE285" s="70" t="s">
        <v>319</v>
      </c>
      <c r="CF285" s="71">
        <v>5.0000000000000001E-3</v>
      </c>
      <c r="CG285" s="71">
        <v>5.5999999999999999E-3</v>
      </c>
      <c r="CH285" s="71">
        <v>9.7000000000000003E-3</v>
      </c>
    </row>
    <row r="286" spans="72:86" ht="15" thickBot="1" x14ac:dyDescent="0.25">
      <c r="BT286" s="22"/>
      <c r="BX286" s="24"/>
      <c r="CD286" s="16">
        <f>+CD285+1</f>
        <v>204</v>
      </c>
      <c r="CE286" s="70" t="s">
        <v>320</v>
      </c>
      <c r="CF286" s="71">
        <v>1.0200000000000001E-2</v>
      </c>
      <c r="CG286" s="71">
        <v>1.11E-2</v>
      </c>
      <c r="CH286" s="71">
        <v>1.21E-2</v>
      </c>
    </row>
    <row r="287" spans="72:86" ht="15" thickBot="1" x14ac:dyDescent="0.25">
      <c r="BT287" s="22"/>
      <c r="BX287" s="24"/>
      <c r="CD287" s="16">
        <f>+CD286+1</f>
        <v>205</v>
      </c>
      <c r="CE287" s="70" t="s">
        <v>321</v>
      </c>
      <c r="CF287" s="71">
        <v>6.6400000000000001E-2</v>
      </c>
      <c r="CG287" s="71">
        <v>7.2999999999999995E-2</v>
      </c>
      <c r="CH287" s="71">
        <v>8.6900000000000005E-2</v>
      </c>
    </row>
    <row r="288" spans="72:86" x14ac:dyDescent="0.2">
      <c r="BT288" s="22"/>
      <c r="BX288" s="24"/>
    </row>
    <row r="289" spans="72:86" ht="13.5" thickBot="1" x14ac:dyDescent="0.25">
      <c r="BT289" s="40"/>
      <c r="BU289" s="58"/>
      <c r="BV289" s="58"/>
      <c r="BW289" s="58"/>
      <c r="BX289" s="41"/>
    </row>
    <row r="290" spans="72:86" ht="13.5" thickBot="1" x14ac:dyDescent="0.25">
      <c r="BT290" s="250"/>
      <c r="BU290" s="251"/>
      <c r="BV290" s="251"/>
      <c r="BW290" s="251"/>
      <c r="BX290" s="252"/>
      <c r="CD290" s="16">
        <f>BT262</f>
        <v>300</v>
      </c>
      <c r="CE290" s="248" t="str">
        <f>BU262</f>
        <v>Construção de Redes de Abastecimento de Água, Coleta de Esgoto e Construções Correlatas</v>
      </c>
      <c r="CF290" s="248"/>
      <c r="CG290" s="248"/>
      <c r="CH290" s="248"/>
    </row>
    <row r="291" spans="72:86" ht="15" thickBot="1" x14ac:dyDescent="0.25">
      <c r="BT291" s="253"/>
      <c r="BU291" s="254"/>
      <c r="BV291" s="254"/>
      <c r="BW291" s="254"/>
      <c r="BX291" s="255"/>
      <c r="CD291" s="16">
        <f>+CD290+1</f>
        <v>301</v>
      </c>
      <c r="CE291" s="72" t="s">
        <v>317</v>
      </c>
      <c r="CF291" s="73">
        <v>3.4299999999999997E-2</v>
      </c>
      <c r="CG291" s="73">
        <v>4.9299999999999997E-2</v>
      </c>
      <c r="CH291" s="73">
        <v>6.7100000000000007E-2</v>
      </c>
    </row>
    <row r="292" spans="72:86" ht="15" thickBot="1" x14ac:dyDescent="0.25">
      <c r="BT292" s="253"/>
      <c r="BU292" s="254"/>
      <c r="BV292" s="254"/>
      <c r="BW292" s="254"/>
      <c r="BX292" s="255"/>
      <c r="CD292" s="16">
        <f>+CD291+1</f>
        <v>302</v>
      </c>
      <c r="CE292" s="70" t="s">
        <v>318</v>
      </c>
      <c r="CF292" s="71">
        <v>2.8E-3</v>
      </c>
      <c r="CG292" s="71">
        <v>4.8999999999999998E-3</v>
      </c>
      <c r="CH292" s="71">
        <v>7.4999999999999997E-3</v>
      </c>
    </row>
    <row r="293" spans="72:86" ht="27" customHeight="1" thickBot="1" x14ac:dyDescent="0.25">
      <c r="BT293" s="74"/>
      <c r="BU293" s="75"/>
      <c r="BV293" s="76"/>
      <c r="BW293" s="76"/>
      <c r="BX293" s="77"/>
      <c r="CD293" s="16">
        <f>+CD292+1</f>
        <v>303</v>
      </c>
      <c r="CE293" s="70" t="s">
        <v>319</v>
      </c>
      <c r="CF293" s="71">
        <v>0.01</v>
      </c>
      <c r="CG293" s="71">
        <v>1.3899999999999999E-2</v>
      </c>
      <c r="CH293" s="71">
        <v>1.7399999999999999E-2</v>
      </c>
    </row>
    <row r="294" spans="72:86" ht="15" thickBot="1" x14ac:dyDescent="0.25">
      <c r="BT294" s="22"/>
      <c r="BX294" s="24"/>
      <c r="CD294" s="16">
        <f>+CD293+1</f>
        <v>304</v>
      </c>
      <c r="CE294" s="70" t="s">
        <v>320</v>
      </c>
      <c r="CF294" s="71">
        <v>9.4000000000000004E-3</v>
      </c>
      <c r="CG294" s="71">
        <v>9.9000000000000008E-3</v>
      </c>
      <c r="CH294" s="71">
        <v>1.17E-2</v>
      </c>
    </row>
    <row r="295" spans="72:86" ht="15" thickBot="1" x14ac:dyDescent="0.25">
      <c r="BT295" s="40"/>
      <c r="BU295" s="58"/>
      <c r="BV295" s="58"/>
      <c r="BW295" s="58"/>
      <c r="BX295" s="41"/>
      <c r="CD295" s="16">
        <f>+CD294+1</f>
        <v>305</v>
      </c>
      <c r="CE295" s="70" t="s">
        <v>321</v>
      </c>
      <c r="CF295" s="71">
        <v>6.7400000000000002E-2</v>
      </c>
      <c r="CG295" s="71">
        <v>8.0399999999999999E-2</v>
      </c>
      <c r="CH295" s="71">
        <v>9.4E-2</v>
      </c>
    </row>
    <row r="296" spans="72:86" x14ac:dyDescent="0.2">
      <c r="BT296" s="250"/>
      <c r="BU296" s="251"/>
      <c r="BV296" s="251"/>
      <c r="BW296" s="251"/>
      <c r="BX296" s="252"/>
    </row>
    <row r="297" spans="72:86" ht="13.5" thickBot="1" x14ac:dyDescent="0.25">
      <c r="BT297" s="78"/>
      <c r="BU297" s="79" t="s">
        <v>348</v>
      </c>
      <c r="BV297" s="79" t="s">
        <v>349</v>
      </c>
      <c r="BW297" s="79" t="s">
        <v>350</v>
      </c>
      <c r="BX297" s="79" t="s">
        <v>351</v>
      </c>
      <c r="CD297" s="16">
        <f>BT263</f>
        <v>400</v>
      </c>
      <c r="CE297" s="248" t="str">
        <f>BU263</f>
        <v>Construção e Manutenção de Estações e Redes de Distribuição de Energia Elétrica</v>
      </c>
      <c r="CF297" s="248"/>
      <c r="CG297" s="248"/>
      <c r="CH297" s="248"/>
    </row>
    <row r="298" spans="72:86" ht="15" thickBot="1" x14ac:dyDescent="0.25">
      <c r="BT298" s="78" t="s">
        <v>352</v>
      </c>
      <c r="BU298" s="79">
        <f>VLOOKUP(C6,BU260:BV265,2,0)</f>
        <v>100</v>
      </c>
      <c r="BV298" s="80">
        <f>VLOOKUP($BU298,$BT$309:$BX$314,3,0)</f>
        <v>0.2034</v>
      </c>
      <c r="BW298" s="80">
        <f>VLOOKUP($BU298,$BT$309:$BX$314,4,0)</f>
        <v>0.22120000000000001</v>
      </c>
      <c r="BX298" s="80">
        <f>VLOOKUP($BU298,$BT$309:$BX$314,5,0)</f>
        <v>0.25</v>
      </c>
      <c r="CD298" s="16">
        <f>+CD297+1</f>
        <v>401</v>
      </c>
      <c r="CE298" s="72" t="s">
        <v>317</v>
      </c>
      <c r="CF298" s="73">
        <v>5.2900000000000003E-2</v>
      </c>
      <c r="CG298" s="73">
        <v>5.9200000000000003E-2</v>
      </c>
      <c r="CH298" s="73">
        <v>7.9299999999999995E-2</v>
      </c>
    </row>
    <row r="299" spans="72:86" ht="15" thickBot="1" x14ac:dyDescent="0.25">
      <c r="BT299" s="81" t="s">
        <v>317</v>
      </c>
      <c r="BU299" s="79">
        <f>+BU298+1</f>
        <v>101</v>
      </c>
      <c r="BV299" s="80">
        <f>VLOOKUP($BU299,$CD$274:$CH$315,3,0)</f>
        <v>0.03</v>
      </c>
      <c r="BW299" s="80">
        <f>VLOOKUP($BU299,$CD$274:$CH$315,4,0)</f>
        <v>0.04</v>
      </c>
      <c r="BX299" s="80">
        <f>VLOOKUP($BU299,$CD$274:$CH$315,5,0)</f>
        <v>5.5E-2</v>
      </c>
      <c r="CD299" s="16">
        <f>+CD298+1</f>
        <v>402</v>
      </c>
      <c r="CE299" s="70" t="s">
        <v>318</v>
      </c>
      <c r="CF299" s="71">
        <v>2.5000000000000001E-3</v>
      </c>
      <c r="CG299" s="71">
        <v>5.1000000000000004E-3</v>
      </c>
      <c r="CH299" s="71">
        <v>5.5999999999999999E-3</v>
      </c>
    </row>
    <row r="300" spans="72:86" ht="15" thickBot="1" x14ac:dyDescent="0.25">
      <c r="BT300" s="81" t="s">
        <v>318</v>
      </c>
      <c r="BU300" s="79">
        <f>+BU299+1</f>
        <v>102</v>
      </c>
      <c r="BV300" s="80">
        <f>VLOOKUP($BU300,$CD$274:$CH$315,3,0)</f>
        <v>8.0000000000000002E-3</v>
      </c>
      <c r="BW300" s="80">
        <f>VLOOKUP($BU300,$CD$274:$CH$315,4,0)</f>
        <v>8.0000000000000002E-3</v>
      </c>
      <c r="BX300" s="80">
        <f>VLOOKUP($BU300,$CD$274:$CH$315,5,0)</f>
        <v>0.01</v>
      </c>
      <c r="CD300" s="16">
        <f>+CD299+1</f>
        <v>403</v>
      </c>
      <c r="CE300" s="70" t="s">
        <v>319</v>
      </c>
      <c r="CF300" s="71">
        <v>0.01</v>
      </c>
      <c r="CG300" s="71">
        <v>1.4800000000000001E-2</v>
      </c>
      <c r="CH300" s="71">
        <v>1.9699999999999999E-2</v>
      </c>
    </row>
    <row r="301" spans="72:86" ht="15" thickBot="1" x14ac:dyDescent="0.25">
      <c r="BT301" s="81" t="s">
        <v>319</v>
      </c>
      <c r="BU301" s="79">
        <f>+BU300+1</f>
        <v>103</v>
      </c>
      <c r="BV301" s="80">
        <f>VLOOKUP($BU301,$CD$274:$CH$315,3,0)</f>
        <v>9.7000000000000003E-3</v>
      </c>
      <c r="BW301" s="80">
        <f>VLOOKUP($BU301,$CD$274:$CH$315,4,0)</f>
        <v>1.2699999999999999E-2</v>
      </c>
      <c r="BX301" s="80">
        <f>VLOOKUP($BU301,$CD$274:$CH$315,5,0)</f>
        <v>1.2699999999999999E-2</v>
      </c>
      <c r="CD301" s="16">
        <f>+CD300+1</f>
        <v>404</v>
      </c>
      <c r="CE301" s="70" t="s">
        <v>320</v>
      </c>
      <c r="CF301" s="71">
        <v>1.01E-2</v>
      </c>
      <c r="CG301" s="71">
        <v>1.0699999999999999E-2</v>
      </c>
      <c r="CH301" s="71">
        <v>1.11E-2</v>
      </c>
    </row>
    <row r="302" spans="72:86" ht="15" thickBot="1" x14ac:dyDescent="0.25">
      <c r="BT302" s="81" t="s">
        <v>320</v>
      </c>
      <c r="BU302" s="79">
        <f>+BU301+1</f>
        <v>104</v>
      </c>
      <c r="BV302" s="80">
        <f>VLOOKUP($BU302,$CD$274:$CH$315,3,0)</f>
        <v>5.8999999999999999E-3</v>
      </c>
      <c r="BW302" s="80">
        <f>VLOOKUP($BU302,$CD$274:$CH$315,4,0)</f>
        <v>1.23E-2</v>
      </c>
      <c r="BX302" s="80">
        <f>VLOOKUP($BU302,$CD$274:$CH$315,5,0)</f>
        <v>1.3899999999999999E-2</v>
      </c>
      <c r="CD302" s="16">
        <f>+CD301+1</f>
        <v>405</v>
      </c>
      <c r="CE302" s="70" t="s">
        <v>321</v>
      </c>
      <c r="CF302" s="71">
        <v>0.08</v>
      </c>
      <c r="CG302" s="71">
        <v>8.3099999999999993E-2</v>
      </c>
      <c r="CH302" s="71">
        <v>9.5100000000000004E-2</v>
      </c>
    </row>
    <row r="303" spans="72:86" ht="15" thickBot="1" x14ac:dyDescent="0.25">
      <c r="BT303" s="81" t="s">
        <v>321</v>
      </c>
      <c r="BU303" s="79">
        <f>+BU302+1</f>
        <v>105</v>
      </c>
      <c r="BV303" s="80">
        <f>VLOOKUP($BU303,$CD$274:$CH$315,3,0)</f>
        <v>6.1600000000000002E-2</v>
      </c>
      <c r="BW303" s="80">
        <f>VLOOKUP($BU303,$CD$274:$CH$315,4,0)</f>
        <v>7.3999999999999996E-2</v>
      </c>
      <c r="BX303" s="80">
        <f>VLOOKUP($BU303,$CD$274:$CH$315,5,0)</f>
        <v>8.9599999999999999E-2</v>
      </c>
      <c r="CD303" s="16">
        <f>BT264</f>
        <v>500</v>
      </c>
      <c r="CE303" s="248" t="str">
        <f>BU264</f>
        <v>Portuárias, Marítimas e Fluviais</v>
      </c>
      <c r="CF303" s="248"/>
      <c r="CG303" s="248"/>
      <c r="CH303" s="248"/>
    </row>
    <row r="304" spans="72:86" ht="15" thickBot="1" x14ac:dyDescent="0.25">
      <c r="BT304" s="22"/>
      <c r="BX304" s="24"/>
      <c r="CD304" s="16">
        <f>+CD303+1</f>
        <v>501</v>
      </c>
      <c r="CE304" s="72" t="s">
        <v>317</v>
      </c>
      <c r="CF304" s="73">
        <v>0.04</v>
      </c>
      <c r="CG304" s="73">
        <v>5.5199999999999999E-2</v>
      </c>
      <c r="CH304" s="73">
        <v>7.85E-2</v>
      </c>
    </row>
    <row r="305" spans="72:86" ht="15" thickBot="1" x14ac:dyDescent="0.25">
      <c r="CD305" s="16">
        <f>+CD304+1</f>
        <v>502</v>
      </c>
      <c r="CE305" s="70" t="s">
        <v>318</v>
      </c>
      <c r="CF305" s="71">
        <v>8.0999999999999996E-3</v>
      </c>
      <c r="CG305" s="71">
        <v>1.2200000000000001E-2</v>
      </c>
      <c r="CH305" s="71">
        <v>1.9900000000000001E-2</v>
      </c>
    </row>
    <row r="306" spans="72:86" ht="15" thickBot="1" x14ac:dyDescent="0.25">
      <c r="CD306" s="16">
        <f>+CD305+1</f>
        <v>503</v>
      </c>
      <c r="CE306" s="70" t="s">
        <v>319</v>
      </c>
      <c r="CF306" s="71">
        <v>1.46E-2</v>
      </c>
      <c r="CG306" s="71">
        <v>2.3199999999999998E-2</v>
      </c>
      <c r="CH306" s="71">
        <v>3.1600000000000003E-2</v>
      </c>
    </row>
    <row r="307" spans="72:86" ht="15" thickBot="1" x14ac:dyDescent="0.25">
      <c r="CD307" s="16">
        <f>+CD306+1</f>
        <v>504</v>
      </c>
      <c r="CE307" s="70" t="s">
        <v>320</v>
      </c>
      <c r="CF307" s="71">
        <v>9.4000000000000004E-3</v>
      </c>
      <c r="CG307" s="71">
        <v>1.0200000000000001E-2</v>
      </c>
      <c r="CH307" s="71">
        <v>1.3299999999999999E-2</v>
      </c>
    </row>
    <row r="308" spans="72:86" ht="15" thickBot="1" x14ac:dyDescent="0.25">
      <c r="BV308" s="82" t="s">
        <v>353</v>
      </c>
      <c r="BW308" s="83" t="s">
        <v>350</v>
      </c>
      <c r="BX308" s="83" t="s">
        <v>354</v>
      </c>
      <c r="CD308" s="16">
        <f>+CD307+1</f>
        <v>505</v>
      </c>
      <c r="CE308" s="70" t="s">
        <v>321</v>
      </c>
      <c r="CF308" s="71">
        <v>7.1400000000000005E-2</v>
      </c>
      <c r="CG308" s="71">
        <v>8.4000000000000005E-2</v>
      </c>
      <c r="CH308" s="71">
        <v>0.1043</v>
      </c>
    </row>
    <row r="309" spans="72:86" ht="15" thickBot="1" x14ac:dyDescent="0.25">
      <c r="BT309" s="16">
        <f>BT260</f>
        <v>100</v>
      </c>
      <c r="BU309" s="72" t="str">
        <f t="shared" ref="BU309:BU314" si="2">VLOOKUP(BT309,BT260:BU265,2,0)</f>
        <v>Construção de edificios</v>
      </c>
      <c r="BV309" s="73">
        <v>0.2034</v>
      </c>
      <c r="BW309" s="73">
        <v>0.22120000000000001</v>
      </c>
      <c r="BX309" s="73">
        <v>0.25</v>
      </c>
    </row>
    <row r="310" spans="72:86" ht="29.25" thickBot="1" x14ac:dyDescent="0.25">
      <c r="BT310" s="16">
        <v>200</v>
      </c>
      <c r="BU310" s="72" t="str">
        <f t="shared" si="2"/>
        <v>Construção de rodovias e ferrovias</v>
      </c>
      <c r="BV310" s="71">
        <v>0.19600000000000001</v>
      </c>
      <c r="BW310" s="71">
        <v>0.2097</v>
      </c>
      <c r="BX310" s="71">
        <v>0.24229999999999999</v>
      </c>
      <c r="CD310" s="16">
        <f>BT265</f>
        <v>600</v>
      </c>
      <c r="CE310" s="248" t="str">
        <f>BU265</f>
        <v>Fornecimento de Materiais e Equipamentos</v>
      </c>
      <c r="CF310" s="248"/>
      <c r="CG310" s="248"/>
      <c r="CH310" s="248"/>
    </row>
    <row r="311" spans="72:86" ht="57.75" thickBot="1" x14ac:dyDescent="0.25">
      <c r="BT311" s="16">
        <f>BT262</f>
        <v>300</v>
      </c>
      <c r="BU311" s="72" t="str">
        <f t="shared" si="2"/>
        <v>Construção de Redes de Abastecimento de Água, Coleta de Esgoto e Construções Correlatas</v>
      </c>
      <c r="BV311" s="71">
        <v>0.20760000000000001</v>
      </c>
      <c r="BW311" s="71">
        <v>0.24179999999999999</v>
      </c>
      <c r="BX311" s="71">
        <v>0.26440000000000002</v>
      </c>
      <c r="CD311" s="16">
        <f>+CD310+1</f>
        <v>601</v>
      </c>
      <c r="CE311" s="72" t="s">
        <v>317</v>
      </c>
      <c r="CF311" s="73">
        <v>1.4999999999999999E-2</v>
      </c>
      <c r="CG311" s="73">
        <v>3.4500000000000003E-2</v>
      </c>
      <c r="CH311" s="73">
        <v>4.4900000000000002E-2</v>
      </c>
    </row>
    <row r="312" spans="72:86" ht="57.75" thickBot="1" x14ac:dyDescent="0.25">
      <c r="BT312" s="16">
        <v>400</v>
      </c>
      <c r="BU312" s="72" t="str">
        <f t="shared" si="2"/>
        <v>Construção e Manutenção de Estações e Redes de Distribuição de Energia Elétrica</v>
      </c>
      <c r="BV312" s="71">
        <v>0.24</v>
      </c>
      <c r="BW312" s="71">
        <v>0.25840000000000002</v>
      </c>
      <c r="BX312" s="71">
        <v>0.27860000000000001</v>
      </c>
      <c r="CD312" s="16">
        <f>+CD311+1</f>
        <v>602</v>
      </c>
      <c r="CE312" s="70" t="s">
        <v>318</v>
      </c>
      <c r="CF312" s="71">
        <v>3.0000000000000001E-3</v>
      </c>
      <c r="CG312" s="71">
        <v>4.7999999999999996E-3</v>
      </c>
      <c r="CH312" s="71">
        <v>8.2000000000000007E-3</v>
      </c>
    </row>
    <row r="313" spans="72:86" ht="29.25" thickBot="1" x14ac:dyDescent="0.25">
      <c r="BT313" s="16">
        <v>500</v>
      </c>
      <c r="BU313" s="72" t="str">
        <f t="shared" si="2"/>
        <v>Portuárias, Marítimas e Fluviais</v>
      </c>
      <c r="BV313" s="71">
        <v>0.22800000000000001</v>
      </c>
      <c r="BW313" s="71">
        <v>0.27479999999999999</v>
      </c>
      <c r="BX313" s="71">
        <v>0.3095</v>
      </c>
      <c r="CD313" s="16">
        <f>+CD312+1</f>
        <v>603</v>
      </c>
      <c r="CE313" s="70" t="s">
        <v>319</v>
      </c>
      <c r="CF313" s="71">
        <v>5.5999999999999999E-3</v>
      </c>
      <c r="CG313" s="71">
        <v>8.5000000000000006E-3</v>
      </c>
      <c r="CH313" s="71">
        <v>8.8999999999999999E-3</v>
      </c>
    </row>
    <row r="314" spans="72:86" ht="29.25" thickBot="1" x14ac:dyDescent="0.25">
      <c r="BT314" s="16">
        <v>600</v>
      </c>
      <c r="BU314" s="72" t="str">
        <f t="shared" si="2"/>
        <v>Fornecimento de Materiais e Equipamentos</v>
      </c>
      <c r="BV314" s="71">
        <v>0.111</v>
      </c>
      <c r="BW314" s="71">
        <v>0.14019999999999999</v>
      </c>
      <c r="BX314" s="71">
        <v>0.16800000000000001</v>
      </c>
      <c r="CD314" s="16">
        <f>+CD313+1</f>
        <v>604</v>
      </c>
      <c r="CE314" s="70" t="s">
        <v>320</v>
      </c>
      <c r="CF314" s="71">
        <v>8.5000000000000006E-3</v>
      </c>
      <c r="CG314" s="71">
        <v>8.5000000000000006E-3</v>
      </c>
      <c r="CH314" s="71">
        <v>1.11E-2</v>
      </c>
    </row>
    <row r="315" spans="72:86" ht="15" thickBot="1" x14ac:dyDescent="0.25">
      <c r="CD315" s="16">
        <f>+CD314+1</f>
        <v>605</v>
      </c>
      <c r="CE315" s="70" t="s">
        <v>321</v>
      </c>
      <c r="CF315" s="71">
        <v>3.5000000000000003E-2</v>
      </c>
      <c r="CG315" s="71">
        <v>5.11E-2</v>
      </c>
      <c r="CH315" s="71">
        <v>6.2199999999999998E-2</v>
      </c>
    </row>
  </sheetData>
  <sheetProtection selectLockedCells="1"/>
  <mergeCells count="33">
    <mergeCell ref="K16:AV18"/>
    <mergeCell ref="D18:F18"/>
    <mergeCell ref="B1:F1"/>
    <mergeCell ref="B4:F4"/>
    <mergeCell ref="C6:F6"/>
    <mergeCell ref="B12:F12"/>
    <mergeCell ref="E16:F16"/>
    <mergeCell ref="B57:D57"/>
    <mergeCell ref="E57:F57"/>
    <mergeCell ref="D19:F20"/>
    <mergeCell ref="D22:F22"/>
    <mergeCell ref="D23:F23"/>
    <mergeCell ref="D27:E27"/>
    <mergeCell ref="B29:F29"/>
    <mergeCell ref="B30:F30"/>
    <mergeCell ref="B33:F33"/>
    <mergeCell ref="B34:F34"/>
    <mergeCell ref="E49:F49"/>
    <mergeCell ref="B51:F51"/>
    <mergeCell ref="B55:F55"/>
    <mergeCell ref="CE310:CH310"/>
    <mergeCell ref="D59:E59"/>
    <mergeCell ref="BT258:BX258"/>
    <mergeCell ref="CE274:CH274"/>
    <mergeCell ref="CE282:CH282"/>
    <mergeCell ref="BT285:BX285"/>
    <mergeCell ref="BT290:BX290"/>
    <mergeCell ref="CE290:CH290"/>
    <mergeCell ref="BT291:BX291"/>
    <mergeCell ref="BT292:BX292"/>
    <mergeCell ref="BT296:BX296"/>
    <mergeCell ref="CE297:CH297"/>
    <mergeCell ref="CE303:CH303"/>
  </mergeCells>
  <conditionalFormatting sqref="B55:F59">
    <cfRule type="expression" dxfId="1" priority="2" stopIfTrue="1">
      <formula>OR($F$8="NÃO",$F$8="")</formula>
    </cfRule>
  </conditionalFormatting>
  <conditionalFormatting sqref="F36:F40">
    <cfRule type="cellIs" dxfId="0" priority="1" stopIfTrue="1" operator="between">
      <formula>$C36</formula>
      <formula>$E36</formula>
    </cfRule>
  </conditionalFormatting>
  <dataValidations disablePrompts="1" count="5">
    <dataValidation type="decimal" allowBlank="1" showInputMessage="1" showErrorMessage="1" sqref="F42:F43" xr:uid="{A2EF3AFF-8096-43ED-9EC3-A5C00D5877AE}">
      <formula1>C42</formula1>
      <formula2>E42</formula2>
    </dataValidation>
    <dataValidation type="list" allowBlank="1" showInputMessage="1" showErrorMessage="1" sqref="F8" xr:uid="{0C1763AC-7DDB-40BE-944E-86061AD33BC6}">
      <formula1>"SIM, NÃO"</formula1>
    </dataValidation>
    <dataValidation type="list" allowBlank="1" showInputMessage="1" showErrorMessage="1" sqref="C6:F6" xr:uid="{0F44D868-4605-483A-BF1C-70F87AD55C10}">
      <formula1>$BU$260:$BU$265</formula1>
    </dataValidation>
    <dataValidation type="list" allowBlank="1" showInputMessage="1" showErrorMessage="1" sqref="E16:F17" xr:uid="{2FADFCD2-6FFB-4F36-941D-92B86C0B53A6}">
      <formula1>$CE$269:$CE$270</formula1>
    </dataValidation>
    <dataValidation type="decimal" allowBlank="1" showInputMessage="1" showErrorMessage="1" errorTitle="FORA DO INTERVALO" error="Deve-se adotar valor entre o 1º e 3º quartil" sqref="F36:F40" xr:uid="{295E45B0-4B70-48B7-A6D4-D83DF020F432}">
      <formula1>C36</formula1>
      <formula2>E36</formula2>
    </dataValidation>
  </dataValidations>
  <pageMargins left="0.7" right="0.7" top="0.75" bottom="0.75" header="0.3" footer="0.3"/>
  <pageSetup paperSize="9" scale="86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2529" r:id="rId4">
          <objectPr defaultSize="0" autoPict="0" r:id="rId5">
            <anchor moveWithCells="1" sizeWithCells="1">
              <from>
                <xdr:col>79</xdr:col>
                <xdr:colOff>0</xdr:colOff>
                <xdr:row>241</xdr:row>
                <xdr:rowOff>161925</xdr:rowOff>
              </from>
              <to>
                <xdr:col>79</xdr:col>
                <xdr:colOff>0</xdr:colOff>
                <xdr:row>243</xdr:row>
                <xdr:rowOff>76200</xdr:rowOff>
              </to>
            </anchor>
          </objectPr>
        </oleObject>
      </mc:Choice>
      <mc:Fallback>
        <oleObject progId="Equation.3" shapeId="22529" r:id="rId4"/>
      </mc:Fallback>
    </mc:AlternateContent>
    <mc:AlternateContent xmlns:mc="http://schemas.openxmlformats.org/markup-compatibility/2006">
      <mc:Choice Requires="x14">
        <oleObject progId="Equation.3" shapeId="22530" r:id="rId6">
          <objectPr defaultSize="0" autoPict="0" r:id="rId5">
            <anchor moveWithCells="1" sizeWithCells="1">
              <from>
                <xdr:col>0</xdr:col>
                <xdr:colOff>57150</xdr:colOff>
                <xdr:row>43</xdr:row>
                <xdr:rowOff>133350</xdr:rowOff>
              </from>
              <to>
                <xdr:col>5</xdr:col>
                <xdr:colOff>695325</xdr:colOff>
                <xdr:row>47</xdr:row>
                <xdr:rowOff>0</xdr:rowOff>
              </to>
            </anchor>
          </objectPr>
        </oleObject>
      </mc:Choice>
      <mc:Fallback>
        <oleObject progId="Equation.3" shapeId="22530" r:id="rId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ec3bb2-2b02-4238-a1af-50a38cd38a3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87DA8DB83E6D4A963A7190562C5801" ma:contentTypeVersion="19" ma:contentTypeDescription="Create a new document." ma:contentTypeScope="" ma:versionID="5725bb9211e1187a8ab026de9c69a8e2">
  <xsd:schema xmlns:xsd="http://www.w3.org/2001/XMLSchema" xmlns:xs="http://www.w3.org/2001/XMLSchema" xmlns:p="http://schemas.microsoft.com/office/2006/metadata/properties" xmlns:ns3="ff3fc1f9-8458-42ec-af40-e034a6acf2c7" xmlns:ns4="e4ec3bb2-2b02-4238-a1af-50a38cd38a33" targetNamespace="http://schemas.microsoft.com/office/2006/metadata/properties" ma:root="true" ma:fieldsID="24ed7ff8bcebe45de05a1515a2824c08" ns3:_="" ns4:_="">
    <xsd:import namespace="ff3fc1f9-8458-42ec-af40-e034a6acf2c7"/>
    <xsd:import namespace="e4ec3bb2-2b02-4238-a1af-50a38cd38a3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fc1f9-8458-42ec-af40-e034a6acf2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ec3bb2-2b02-4238-a1af-50a38cd38a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4EDDCB-15F3-4527-A32D-B901DACB4B1E}">
  <ds:schemaRefs>
    <ds:schemaRef ds:uri="http://schemas.microsoft.com/office/2006/metadata/properties"/>
    <ds:schemaRef ds:uri="ff3fc1f9-8458-42ec-af40-e034a6acf2c7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e4ec3bb2-2b02-4238-a1af-50a38cd38a33"/>
  </ds:schemaRefs>
</ds:datastoreItem>
</file>

<file path=customXml/itemProps2.xml><?xml version="1.0" encoding="utf-8"?>
<ds:datastoreItem xmlns:ds="http://schemas.openxmlformats.org/officeDocument/2006/customXml" ds:itemID="{5DAEA578-AB41-48DF-9638-447616C3F9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3fc1f9-8458-42ec-af40-e034a6acf2c7"/>
    <ds:schemaRef ds:uri="e4ec3bb2-2b02-4238-a1af-50a38cd38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36C291-6E05-4AAC-B06A-D4E6591AEA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QTO_QTP</vt:lpstr>
      <vt:lpstr>RESUMO_ND</vt:lpstr>
      <vt:lpstr>ORCAMENTO_ND</vt:lpstr>
      <vt:lpstr>CRONOGRAMA_FIS_FIN_ND</vt:lpstr>
      <vt:lpstr>BDI</vt:lpstr>
      <vt:lpstr>BDI (INS)</vt:lpstr>
      <vt:lpstr>BDI!Area_de_impressao</vt:lpstr>
      <vt:lpstr>'BDI (INS)'!Area_de_impressao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Thays Simony de Oliveira</cp:lastModifiedBy>
  <cp:revision>0</cp:revision>
  <cp:lastPrinted>2026-03-25T14:11:51Z</cp:lastPrinted>
  <dcterms:created xsi:type="dcterms:W3CDTF">2025-10-06T17:23:18Z</dcterms:created>
  <dcterms:modified xsi:type="dcterms:W3CDTF">2026-03-25T14:13:08Z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0x0101002587DA8DB83E6D4A963A7190562C5801</vt:lpwstr>
  </property>
</Properties>
</file>